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01. Statement of Financial Performance\"/>
    </mc:Choice>
  </mc:AlternateContent>
  <xr:revisionPtr revIDLastSave="0" documentId="8_{35AA5C18-609C-43BA-A0DD-3F4C62DEC9D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'DC45'!$A$1:$AA$60</definedName>
    <definedName name="_xlnm.Print_Area" localSheetId="10">'DC6'!$A$1:$AA$60</definedName>
    <definedName name="_xlnm.Print_Area" localSheetId="19">'DC7'!$A$1:$AA$60</definedName>
    <definedName name="_xlnm.Print_Area" localSheetId="25">'DC8'!$A$1:$AA$60</definedName>
    <definedName name="_xlnm.Print_Area" localSheetId="30">'DC9'!$A$1:$AA$60</definedName>
    <definedName name="_xlnm.Print_Area" localSheetId="4">'NC061'!$A$1:$AA$60</definedName>
    <definedName name="_xlnm.Print_Area" localSheetId="5">'NC062'!$A$1:$AA$60</definedName>
    <definedName name="_xlnm.Print_Area" localSheetId="6">'NC064'!$A$1:$AA$60</definedName>
    <definedName name="_xlnm.Print_Area" localSheetId="7">'NC065'!$A$1:$AA$60</definedName>
    <definedName name="_xlnm.Print_Area" localSheetId="8">'NC066'!$A$1:$AA$60</definedName>
    <definedName name="_xlnm.Print_Area" localSheetId="9">'NC067'!$A$1:$AA$60</definedName>
    <definedName name="_xlnm.Print_Area" localSheetId="11">'NC071'!$A$1:$AA$60</definedName>
    <definedName name="_xlnm.Print_Area" localSheetId="12">'NC072'!$A$1:$AA$60</definedName>
    <definedName name="_xlnm.Print_Area" localSheetId="13">'NC073'!$A$1:$AA$60</definedName>
    <definedName name="_xlnm.Print_Area" localSheetId="14">'NC074'!$A$1:$AA$60</definedName>
    <definedName name="_xlnm.Print_Area" localSheetId="15">'NC075'!$A$1:$AA$60</definedName>
    <definedName name="_xlnm.Print_Area" localSheetId="16">'NC076'!$A$1:$AA$60</definedName>
    <definedName name="_xlnm.Print_Area" localSheetId="17">'NC077'!$A$1:$AA$60</definedName>
    <definedName name="_xlnm.Print_Area" localSheetId="18">'NC078'!$A$1:$AA$60</definedName>
    <definedName name="_xlnm.Print_Area" localSheetId="20">'NC082'!$A$1:$AA$60</definedName>
    <definedName name="_xlnm.Print_Area" localSheetId="21">'NC084'!$A$1:$AA$60</definedName>
    <definedName name="_xlnm.Print_Area" localSheetId="22">'NC085'!$A$1:$AA$60</definedName>
    <definedName name="_xlnm.Print_Area" localSheetId="23">'NC086'!$A$1:$AA$60</definedName>
    <definedName name="_xlnm.Print_Area" localSheetId="24">'NC087'!$A$1:$AA$60</definedName>
    <definedName name="_xlnm.Print_Area" localSheetId="26">'NC091'!$A$1:$AA$60</definedName>
    <definedName name="_xlnm.Print_Area" localSheetId="27">'NC092'!$A$1:$AA$60</definedName>
    <definedName name="_xlnm.Print_Area" localSheetId="28">'NC093'!$A$1:$AA$60</definedName>
    <definedName name="_xlnm.Print_Area" localSheetId="29">'NC094'!$A$1:$AA$60</definedName>
    <definedName name="_xlnm.Print_Area" localSheetId="0">'NC451'!$A$1:$AA$60</definedName>
    <definedName name="_xlnm.Print_Area" localSheetId="1">'NC452'!$A$1:$AA$60</definedName>
    <definedName name="_xlnm.Print_Area" localSheetId="2">'NC453'!$A$1:$AA$60</definedName>
    <definedName name="_xlnm.Print_Area" localSheetId="31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Z33" i="2"/>
  <c r="Y33" i="2"/>
  <c r="Y49" i="2" s="1"/>
  <c r="Y52" i="2" s="1"/>
  <c r="X33" i="2"/>
  <c r="X49" i="2" s="1"/>
  <c r="X52" i="2" s="1"/>
  <c r="X54" i="2" s="1"/>
  <c r="X57" i="2" s="1"/>
  <c r="W33" i="2"/>
  <c r="W49" i="2" s="1"/>
  <c r="W52" i="2" s="1"/>
  <c r="W54" i="2" s="1"/>
  <c r="W57" i="2" s="1"/>
  <c r="W60" i="2" s="1"/>
  <c r="V33" i="2"/>
  <c r="U33" i="2"/>
  <c r="U49" i="2" s="1"/>
  <c r="U52" i="2" s="1"/>
  <c r="U54" i="2" s="1"/>
  <c r="U57" i="2" s="1"/>
  <c r="U60" i="2" s="1"/>
  <c r="T33" i="2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N33" i="2"/>
  <c r="M33" i="2"/>
  <c r="M49" i="2" s="1"/>
  <c r="M52" i="2" s="1"/>
  <c r="M54" i="2" s="1"/>
  <c r="M57" i="2" s="1"/>
  <c r="M60" i="2" s="1"/>
  <c r="L33" i="2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D33" i="2"/>
  <c r="C33" i="2"/>
  <c r="C49" i="2" s="1"/>
  <c r="C52" i="2" s="1"/>
  <c r="C54" i="2" s="1"/>
  <c r="C57" i="2" s="1"/>
  <c r="C60" i="2" s="1"/>
  <c r="R49" i="3"/>
  <c r="R52" i="3" s="1"/>
  <c r="R54" i="3" s="1"/>
  <c r="R57" i="3" s="1"/>
  <c r="R60" i="3" s="1"/>
  <c r="P49" i="3"/>
  <c r="P52" i="3" s="1"/>
  <c r="P54" i="3" s="1"/>
  <c r="P57" i="3" s="1"/>
  <c r="P60" i="3" s="1"/>
  <c r="O49" i="3"/>
  <c r="O52" i="3" s="1"/>
  <c r="O54" i="3" s="1"/>
  <c r="O57" i="3" s="1"/>
  <c r="O60" i="3" s="1"/>
  <c r="AA48" i="3"/>
  <c r="Y48" i="3"/>
  <c r="X48" i="3"/>
  <c r="W48" i="3"/>
  <c r="W49" i="3" s="1"/>
  <c r="W52" i="3" s="1"/>
  <c r="W54" i="3" s="1"/>
  <c r="W57" i="3" s="1"/>
  <c r="W60" i="3" s="1"/>
  <c r="V48" i="3"/>
  <c r="U48" i="3"/>
  <c r="U49" i="3" s="1"/>
  <c r="U52" i="3" s="1"/>
  <c r="U54" i="3" s="1"/>
  <c r="U57" i="3" s="1"/>
  <c r="U60" i="3" s="1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Y49" i="3" s="1"/>
  <c r="Y52" i="3" s="1"/>
  <c r="Y54" i="3" s="1"/>
  <c r="Y57" i="3" s="1"/>
  <c r="Y60" i="3" s="1"/>
  <c r="X33" i="3"/>
  <c r="X49" i="3" s="1"/>
  <c r="X52" i="3" s="1"/>
  <c r="X54" i="3" s="1"/>
  <c r="W33" i="3"/>
  <c r="V33" i="3"/>
  <c r="U33" i="3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Q33" i="3"/>
  <c r="P33" i="3"/>
  <c r="O33" i="3"/>
  <c r="N33" i="3"/>
  <c r="N49" i="3" s="1"/>
  <c r="N52" i="3" s="1"/>
  <c r="N54" i="3" s="1"/>
  <c r="N57" i="3" s="1"/>
  <c r="N60" i="3" s="1"/>
  <c r="M33" i="3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N54" i="4"/>
  <c r="N57" i="4" s="1"/>
  <c r="N60" i="4" s="1"/>
  <c r="AA48" i="4"/>
  <c r="Y48" i="4"/>
  <c r="X48" i="4"/>
  <c r="W48" i="4"/>
  <c r="V48" i="4"/>
  <c r="U48" i="4"/>
  <c r="T48" i="4"/>
  <c r="T49" i="4" s="1"/>
  <c r="T52" i="4" s="1"/>
  <c r="T54" i="4" s="1"/>
  <c r="T57" i="4" s="1"/>
  <c r="T60" i="4" s="1"/>
  <c r="S48" i="4"/>
  <c r="R48" i="4"/>
  <c r="Q48" i="4"/>
  <c r="P48" i="4"/>
  <c r="O48" i="4"/>
  <c r="N48" i="4"/>
  <c r="N49" i="4" s="1"/>
  <c r="N52" i="4" s="1"/>
  <c r="M48" i="4"/>
  <c r="L48" i="4"/>
  <c r="L49" i="4" s="1"/>
  <c r="L52" i="4" s="1"/>
  <c r="L54" i="4" s="1"/>
  <c r="L57" i="4" s="1"/>
  <c r="L60" i="4" s="1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Z33" i="4" s="1"/>
  <c r="W33" i="4"/>
  <c r="W49" i="4" s="1"/>
  <c r="W52" i="4" s="1"/>
  <c r="W54" i="4" s="1"/>
  <c r="W57" i="4" s="1"/>
  <c r="W60" i="4" s="1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S33" i="4"/>
  <c r="R33" i="4"/>
  <c r="Q33" i="4"/>
  <c r="P33" i="4"/>
  <c r="P49" i="4" s="1"/>
  <c r="P52" i="4" s="1"/>
  <c r="P54" i="4" s="1"/>
  <c r="P57" i="4" s="1"/>
  <c r="P60" i="4" s="1"/>
  <c r="O33" i="4"/>
  <c r="O49" i="4" s="1"/>
  <c r="O52" i="4" s="1"/>
  <c r="O54" i="4" s="1"/>
  <c r="O57" i="4" s="1"/>
  <c r="O60" i="4" s="1"/>
  <c r="N33" i="4"/>
  <c r="M33" i="4"/>
  <c r="L33" i="4"/>
  <c r="K33" i="4"/>
  <c r="K49" i="4" s="1"/>
  <c r="K52" i="4" s="1"/>
  <c r="K54" i="4" s="1"/>
  <c r="K57" i="4" s="1"/>
  <c r="K60" i="4" s="1"/>
  <c r="J33" i="4"/>
  <c r="I33" i="4"/>
  <c r="I49" i="4" s="1"/>
  <c r="I52" i="4" s="1"/>
  <c r="I54" i="4" s="1"/>
  <c r="I57" i="4" s="1"/>
  <c r="I60" i="4" s="1"/>
  <c r="H33" i="4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C33" i="4"/>
  <c r="C49" i="4" s="1"/>
  <c r="C52" i="4" s="1"/>
  <c r="C54" i="4" s="1"/>
  <c r="C57" i="4" s="1"/>
  <c r="C60" i="4" s="1"/>
  <c r="J57" i="5"/>
  <c r="J60" i="5" s="1"/>
  <c r="P49" i="5"/>
  <c r="P52" i="5" s="1"/>
  <c r="P54" i="5" s="1"/>
  <c r="P57" i="5" s="1"/>
  <c r="P60" i="5" s="1"/>
  <c r="O49" i="5"/>
  <c r="O52" i="5" s="1"/>
  <c r="O54" i="5" s="1"/>
  <c r="O57" i="5" s="1"/>
  <c r="O60" i="5" s="1"/>
  <c r="AA48" i="5"/>
  <c r="AA49" i="5" s="1"/>
  <c r="AA52" i="5" s="1"/>
  <c r="AA54" i="5" s="1"/>
  <c r="AA57" i="5" s="1"/>
  <c r="AA60" i="5" s="1"/>
  <c r="Y48" i="5"/>
  <c r="X48" i="5"/>
  <c r="W48" i="5"/>
  <c r="V48" i="5"/>
  <c r="U48" i="5"/>
  <c r="U49" i="5" s="1"/>
  <c r="U52" i="5" s="1"/>
  <c r="U54" i="5" s="1"/>
  <c r="U57" i="5" s="1"/>
  <c r="U60" i="5" s="1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Y33" i="5"/>
  <c r="X33" i="5"/>
  <c r="W33" i="5"/>
  <c r="W49" i="5" s="1"/>
  <c r="W52" i="5" s="1"/>
  <c r="W54" i="5" s="1"/>
  <c r="W57" i="5" s="1"/>
  <c r="W60" i="5" s="1"/>
  <c r="V33" i="5"/>
  <c r="U33" i="5"/>
  <c r="T33" i="5"/>
  <c r="S33" i="5"/>
  <c r="R33" i="5"/>
  <c r="R49" i="5" s="1"/>
  <c r="R52" i="5" s="1"/>
  <c r="R54" i="5" s="1"/>
  <c r="R57" i="5" s="1"/>
  <c r="R60" i="5" s="1"/>
  <c r="Q33" i="5"/>
  <c r="P33" i="5"/>
  <c r="O33" i="5"/>
  <c r="N33" i="5"/>
  <c r="N49" i="5" s="1"/>
  <c r="N52" i="5" s="1"/>
  <c r="N54" i="5" s="1"/>
  <c r="N57" i="5" s="1"/>
  <c r="N60" i="5" s="1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J33" i="5"/>
  <c r="J49" i="5" s="1"/>
  <c r="J52" i="5" s="1"/>
  <c r="J54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D33" i="5"/>
  <c r="C33" i="5"/>
  <c r="U60" i="6"/>
  <c r="G54" i="6"/>
  <c r="G57" i="6" s="1"/>
  <c r="G60" i="6" s="1"/>
  <c r="AA48" i="6"/>
  <c r="Y48" i="6"/>
  <c r="X48" i="6"/>
  <c r="Z48" i="6" s="1"/>
  <c r="W48" i="6"/>
  <c r="W49" i="6" s="1"/>
  <c r="W52" i="6" s="1"/>
  <c r="W54" i="6" s="1"/>
  <c r="W57" i="6" s="1"/>
  <c r="W60" i="6" s="1"/>
  <c r="V48" i="6"/>
  <c r="V49" i="6" s="1"/>
  <c r="V52" i="6" s="1"/>
  <c r="V54" i="6" s="1"/>
  <c r="V57" i="6" s="1"/>
  <c r="V60" i="6" s="1"/>
  <c r="U48" i="6"/>
  <c r="T48" i="6"/>
  <c r="S48" i="6"/>
  <c r="R48" i="6"/>
  <c r="Q48" i="6"/>
  <c r="P48" i="6"/>
  <c r="O48" i="6"/>
  <c r="N48" i="6"/>
  <c r="M48" i="6"/>
  <c r="L48" i="6"/>
  <c r="K48" i="6"/>
  <c r="K49" i="6" s="1"/>
  <c r="K52" i="6" s="1"/>
  <c r="K54" i="6" s="1"/>
  <c r="K57" i="6" s="1"/>
  <c r="K60" i="6" s="1"/>
  <c r="J48" i="6"/>
  <c r="I48" i="6"/>
  <c r="H48" i="6"/>
  <c r="G48" i="6"/>
  <c r="F48" i="6"/>
  <c r="E48" i="6"/>
  <c r="D48" i="6"/>
  <c r="C48" i="6"/>
  <c r="AA33" i="6"/>
  <c r="Y33" i="6"/>
  <c r="Y49" i="6" s="1"/>
  <c r="Y52" i="6" s="1"/>
  <c r="Y54" i="6" s="1"/>
  <c r="Y57" i="6" s="1"/>
  <c r="Y60" i="6" s="1"/>
  <c r="X33" i="6"/>
  <c r="W33" i="6"/>
  <c r="V33" i="6"/>
  <c r="U33" i="6"/>
  <c r="U49" i="6" s="1"/>
  <c r="U52" i="6" s="1"/>
  <c r="U54" i="6" s="1"/>
  <c r="U57" i="6" s="1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Q33" i="6"/>
  <c r="P33" i="6"/>
  <c r="O33" i="6"/>
  <c r="N33" i="6"/>
  <c r="N49" i="6" s="1"/>
  <c r="N52" i="6" s="1"/>
  <c r="N54" i="6" s="1"/>
  <c r="N57" i="6" s="1"/>
  <c r="N60" i="6" s="1"/>
  <c r="M33" i="6"/>
  <c r="M49" i="6" s="1"/>
  <c r="M52" i="6" s="1"/>
  <c r="M54" i="6" s="1"/>
  <c r="M57" i="6" s="1"/>
  <c r="M60" i="6" s="1"/>
  <c r="L33" i="6"/>
  <c r="K33" i="6"/>
  <c r="J33" i="6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Y49" i="7"/>
  <c r="Y52" i="7" s="1"/>
  <c r="Y54" i="7" s="1"/>
  <c r="Y57" i="7" s="1"/>
  <c r="Y60" i="7" s="1"/>
  <c r="X49" i="7"/>
  <c r="Z49" i="7" s="1"/>
  <c r="R49" i="7"/>
  <c r="R52" i="7" s="1"/>
  <c r="R54" i="7" s="1"/>
  <c r="R57" i="7" s="1"/>
  <c r="R60" i="7" s="1"/>
  <c r="Q49" i="7"/>
  <c r="Q52" i="7" s="1"/>
  <c r="Q54" i="7" s="1"/>
  <c r="Q57" i="7" s="1"/>
  <c r="Q60" i="7" s="1"/>
  <c r="P49" i="7"/>
  <c r="P52" i="7" s="1"/>
  <c r="P54" i="7" s="1"/>
  <c r="P57" i="7" s="1"/>
  <c r="P60" i="7" s="1"/>
  <c r="H49" i="7"/>
  <c r="H52" i="7" s="1"/>
  <c r="H54" i="7" s="1"/>
  <c r="H57" i="7" s="1"/>
  <c r="H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Z33" i="7"/>
  <c r="Y33" i="7"/>
  <c r="X33" i="7"/>
  <c r="W33" i="7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R33" i="7"/>
  <c r="Q33" i="7"/>
  <c r="P33" i="7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G33" i="7"/>
  <c r="F33" i="7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Y49" i="8"/>
  <c r="Y52" i="8" s="1"/>
  <c r="Y54" i="8" s="1"/>
  <c r="Y57" i="8" s="1"/>
  <c r="Y60" i="8" s="1"/>
  <c r="X49" i="8"/>
  <c r="X52" i="8" s="1"/>
  <c r="W49" i="8"/>
  <c r="W52" i="8" s="1"/>
  <c r="W54" i="8" s="1"/>
  <c r="W57" i="8" s="1"/>
  <c r="W60" i="8" s="1"/>
  <c r="Q49" i="8"/>
  <c r="Q52" i="8" s="1"/>
  <c r="Q54" i="8" s="1"/>
  <c r="Q57" i="8" s="1"/>
  <c r="Q60" i="8" s="1"/>
  <c r="P49" i="8"/>
  <c r="P52" i="8" s="1"/>
  <c r="P54" i="8" s="1"/>
  <c r="P57" i="8" s="1"/>
  <c r="P60" i="8" s="1"/>
  <c r="O49" i="8"/>
  <c r="O52" i="8" s="1"/>
  <c r="O54" i="8" s="1"/>
  <c r="O57" i="8" s="1"/>
  <c r="O60" i="8" s="1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X33" i="8"/>
  <c r="Z33" i="8" s="1"/>
  <c r="W33" i="8"/>
  <c r="V33" i="8"/>
  <c r="U33" i="8"/>
  <c r="T33" i="8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P33" i="8"/>
  <c r="O33" i="8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E33" i="8"/>
  <c r="D33" i="8"/>
  <c r="C33" i="8"/>
  <c r="C49" i="8" s="1"/>
  <c r="C52" i="8" s="1"/>
  <c r="C54" i="8" s="1"/>
  <c r="C57" i="8" s="1"/>
  <c r="C60" i="8" s="1"/>
  <c r="Q49" i="9"/>
  <c r="Q52" i="9" s="1"/>
  <c r="Q54" i="9" s="1"/>
  <c r="Q57" i="9" s="1"/>
  <c r="Q60" i="9" s="1"/>
  <c r="P49" i="9"/>
  <c r="P52" i="9" s="1"/>
  <c r="P54" i="9" s="1"/>
  <c r="P57" i="9" s="1"/>
  <c r="P60" i="9" s="1"/>
  <c r="O49" i="9"/>
  <c r="O52" i="9" s="1"/>
  <c r="O54" i="9" s="1"/>
  <c r="O57" i="9" s="1"/>
  <c r="O60" i="9" s="1"/>
  <c r="N49" i="9"/>
  <c r="N52" i="9" s="1"/>
  <c r="N54" i="9" s="1"/>
  <c r="N57" i="9" s="1"/>
  <c r="N60" i="9" s="1"/>
  <c r="AA48" i="9"/>
  <c r="Y48" i="9"/>
  <c r="Y49" i="9" s="1"/>
  <c r="Y52" i="9" s="1"/>
  <c r="Y54" i="9" s="1"/>
  <c r="Y57" i="9" s="1"/>
  <c r="Y60" i="9" s="1"/>
  <c r="X48" i="9"/>
  <c r="Z48" i="9" s="1"/>
  <c r="W48" i="9"/>
  <c r="W49" i="9" s="1"/>
  <c r="W52" i="9" s="1"/>
  <c r="W54" i="9" s="1"/>
  <c r="W57" i="9" s="1"/>
  <c r="W60" i="9" s="1"/>
  <c r="V48" i="9"/>
  <c r="U48" i="9"/>
  <c r="T48" i="9"/>
  <c r="S48" i="9"/>
  <c r="R48" i="9"/>
  <c r="R49" i="9" s="1"/>
  <c r="R52" i="9" s="1"/>
  <c r="R54" i="9" s="1"/>
  <c r="R57" i="9" s="1"/>
  <c r="R60" i="9" s="1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Z33" i="9"/>
  <c r="Y33" i="9"/>
  <c r="X33" i="9"/>
  <c r="W33" i="9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R33" i="9"/>
  <c r="Q33" i="9"/>
  <c r="P33" i="9"/>
  <c r="O33" i="9"/>
  <c r="N33" i="9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J33" i="9"/>
  <c r="J49" i="9" s="1"/>
  <c r="J52" i="9" s="1"/>
  <c r="J54" i="9" s="1"/>
  <c r="J57" i="9" s="1"/>
  <c r="J60" i="9" s="1"/>
  <c r="I33" i="9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AA49" i="10"/>
  <c r="AA52" i="10" s="1"/>
  <c r="AA54" i="10" s="1"/>
  <c r="AA57" i="10" s="1"/>
  <c r="AA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K49" i="10" s="1"/>
  <c r="K52" i="10" s="1"/>
  <c r="K54" i="10" s="1"/>
  <c r="K57" i="10" s="1"/>
  <c r="K60" i="10" s="1"/>
  <c r="J48" i="10"/>
  <c r="I48" i="10"/>
  <c r="H48" i="10"/>
  <c r="G48" i="10"/>
  <c r="F48" i="10"/>
  <c r="E48" i="10"/>
  <c r="D48" i="10"/>
  <c r="C48" i="10"/>
  <c r="AA33" i="10"/>
  <c r="Y33" i="10"/>
  <c r="Y49" i="10" s="1"/>
  <c r="Y52" i="10" s="1"/>
  <c r="Y54" i="10" s="1"/>
  <c r="Y57" i="10" s="1"/>
  <c r="Y60" i="10" s="1"/>
  <c r="X33" i="10"/>
  <c r="X49" i="10" s="1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Q33" i="10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K33" i="10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Q52" i="11"/>
  <c r="Q54" i="11" s="1"/>
  <c r="Q57" i="11" s="1"/>
  <c r="Q60" i="11" s="1"/>
  <c r="S49" i="11"/>
  <c r="S52" i="11" s="1"/>
  <c r="S54" i="11" s="1"/>
  <c r="S57" i="11" s="1"/>
  <c r="S60" i="11" s="1"/>
  <c r="R49" i="11"/>
  <c r="R52" i="11" s="1"/>
  <c r="R54" i="11" s="1"/>
  <c r="R57" i="11" s="1"/>
  <c r="R60" i="11" s="1"/>
  <c r="AA48" i="11"/>
  <c r="Y48" i="11"/>
  <c r="Y49" i="11" s="1"/>
  <c r="Y52" i="11" s="1"/>
  <c r="Y54" i="11" s="1"/>
  <c r="Y57" i="11" s="1"/>
  <c r="Y60" i="11" s="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C49" i="11" s="1"/>
  <c r="C52" i="11" s="1"/>
  <c r="C54" i="11" s="1"/>
  <c r="C57" i="11" s="1"/>
  <c r="C60" i="11" s="1"/>
  <c r="AA33" i="11"/>
  <c r="AA49" i="11" s="1"/>
  <c r="AA52" i="11" s="1"/>
  <c r="AA54" i="11" s="1"/>
  <c r="AA57" i="11" s="1"/>
  <c r="AA60" i="11" s="1"/>
  <c r="Y33" i="11"/>
  <c r="X33" i="1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R33" i="11"/>
  <c r="Q33" i="11"/>
  <c r="Q49" i="11" s="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AA48" i="12"/>
  <c r="Y48" i="12"/>
  <c r="Y49" i="12" s="1"/>
  <c r="Y52" i="12" s="1"/>
  <c r="Y54" i="12" s="1"/>
  <c r="Y57" i="12" s="1"/>
  <c r="Y60" i="12" s="1"/>
  <c r="X48" i="12"/>
  <c r="X49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I49" i="12" s="1"/>
  <c r="I52" i="12" s="1"/>
  <c r="I54" i="12" s="1"/>
  <c r="I57" i="12" s="1"/>
  <c r="I60" i="12" s="1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Z33" i="12"/>
  <c r="Y33" i="12"/>
  <c r="X33" i="12"/>
  <c r="W33" i="12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M33" i="12"/>
  <c r="L33" i="12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H33" i="12"/>
  <c r="H49" i="12" s="1"/>
  <c r="H52" i="12" s="1"/>
  <c r="H54" i="12" s="1"/>
  <c r="H57" i="12" s="1"/>
  <c r="H60" i="12" s="1"/>
  <c r="G33" i="12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W49" i="13"/>
  <c r="W52" i="13" s="1"/>
  <c r="W54" i="13" s="1"/>
  <c r="W57" i="13" s="1"/>
  <c r="W60" i="13" s="1"/>
  <c r="O49" i="13"/>
  <c r="O52" i="13" s="1"/>
  <c r="O54" i="13" s="1"/>
  <c r="O57" i="13" s="1"/>
  <c r="O60" i="13" s="1"/>
  <c r="AA48" i="13"/>
  <c r="Y48" i="13"/>
  <c r="Y49" i="13" s="1"/>
  <c r="Y52" i="13" s="1"/>
  <c r="Y54" i="13" s="1"/>
  <c r="Y57" i="13" s="1"/>
  <c r="Y60" i="13" s="1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Y33" i="13"/>
  <c r="X33" i="13"/>
  <c r="X49" i="13" s="1"/>
  <c r="X52" i="13" s="1"/>
  <c r="W33" i="13"/>
  <c r="V33" i="13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P33" i="13"/>
  <c r="O33" i="13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C33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Y33" i="14"/>
  <c r="Y49" i="14" s="1"/>
  <c r="Y52" i="14" s="1"/>
  <c r="Y54" i="14" s="1"/>
  <c r="Y57" i="14" s="1"/>
  <c r="Y60" i="14" s="1"/>
  <c r="X33" i="14"/>
  <c r="W33" i="14"/>
  <c r="V33" i="14"/>
  <c r="V49" i="14" s="1"/>
  <c r="V52" i="14" s="1"/>
  <c r="V54" i="14" s="1"/>
  <c r="V57" i="14" s="1"/>
  <c r="V60" i="14" s="1"/>
  <c r="U33" i="14"/>
  <c r="T33" i="14"/>
  <c r="T49" i="14" s="1"/>
  <c r="T52" i="14" s="1"/>
  <c r="T54" i="14" s="1"/>
  <c r="T57" i="14" s="1"/>
  <c r="T60" i="14" s="1"/>
  <c r="S33" i="14"/>
  <c r="R33" i="14"/>
  <c r="R49" i="14" s="1"/>
  <c r="R52" i="14" s="1"/>
  <c r="R54" i="14" s="1"/>
  <c r="R57" i="14" s="1"/>
  <c r="R60" i="14" s="1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L33" i="14"/>
  <c r="L49" i="14" s="1"/>
  <c r="L52" i="14" s="1"/>
  <c r="L54" i="14" s="1"/>
  <c r="L57" i="14" s="1"/>
  <c r="L60" i="14" s="1"/>
  <c r="K33" i="14"/>
  <c r="J33" i="14"/>
  <c r="J49" i="14" s="1"/>
  <c r="J52" i="14" s="1"/>
  <c r="J54" i="14" s="1"/>
  <c r="J57" i="14" s="1"/>
  <c r="J60" i="14" s="1"/>
  <c r="I33" i="14"/>
  <c r="H33" i="14"/>
  <c r="G33" i="14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AA48" i="15"/>
  <c r="Y48" i="15"/>
  <c r="X48" i="15"/>
  <c r="Z48" i="15" s="1"/>
  <c r="W48" i="15"/>
  <c r="V48" i="15"/>
  <c r="U48" i="15"/>
  <c r="T48" i="15"/>
  <c r="S48" i="15"/>
  <c r="R48" i="15"/>
  <c r="R49" i="15" s="1"/>
  <c r="R52" i="15" s="1"/>
  <c r="R54" i="15" s="1"/>
  <c r="R57" i="15" s="1"/>
  <c r="R60" i="15" s="1"/>
  <c r="Q48" i="15"/>
  <c r="P48" i="15"/>
  <c r="O48" i="15"/>
  <c r="N48" i="15"/>
  <c r="M48" i="15"/>
  <c r="L48" i="15"/>
  <c r="K48" i="15"/>
  <c r="K49" i="15" s="1"/>
  <c r="K52" i="15" s="1"/>
  <c r="K54" i="15" s="1"/>
  <c r="K57" i="15" s="1"/>
  <c r="K60" i="15" s="1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X49" i="15" s="1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S33" i="15"/>
  <c r="S49" i="15" s="1"/>
  <c r="S52" i="15" s="1"/>
  <c r="S54" i="15" s="1"/>
  <c r="S57" i="15" s="1"/>
  <c r="S60" i="15" s="1"/>
  <c r="R33" i="15"/>
  <c r="Q33" i="15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K33" i="15"/>
  <c r="J33" i="15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V49" i="16"/>
  <c r="V52" i="16" s="1"/>
  <c r="V54" i="16" s="1"/>
  <c r="V57" i="16" s="1"/>
  <c r="V60" i="16" s="1"/>
  <c r="R49" i="16"/>
  <c r="R52" i="16" s="1"/>
  <c r="R54" i="16" s="1"/>
  <c r="R57" i="16" s="1"/>
  <c r="R60" i="16" s="1"/>
  <c r="N49" i="16"/>
  <c r="N52" i="16" s="1"/>
  <c r="N54" i="16" s="1"/>
  <c r="N57" i="16" s="1"/>
  <c r="N60" i="16" s="1"/>
  <c r="J49" i="16"/>
  <c r="J52" i="16" s="1"/>
  <c r="J54" i="16" s="1"/>
  <c r="J57" i="16" s="1"/>
  <c r="J60" i="16" s="1"/>
  <c r="F49" i="16"/>
  <c r="F52" i="16" s="1"/>
  <c r="F54" i="16" s="1"/>
  <c r="F57" i="16" s="1"/>
  <c r="F60" i="16" s="1"/>
  <c r="AA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Y33" i="16"/>
  <c r="X33" i="16"/>
  <c r="W33" i="16"/>
  <c r="W49" i="16" s="1"/>
  <c r="W52" i="16" s="1"/>
  <c r="W54" i="16" s="1"/>
  <c r="W57" i="16" s="1"/>
  <c r="W60" i="16" s="1"/>
  <c r="V33" i="16"/>
  <c r="U33" i="16"/>
  <c r="T33" i="16"/>
  <c r="S33" i="16"/>
  <c r="S49" i="16" s="1"/>
  <c r="S52" i="16" s="1"/>
  <c r="S54" i="16" s="1"/>
  <c r="S57" i="16" s="1"/>
  <c r="S60" i="16" s="1"/>
  <c r="R33" i="16"/>
  <c r="Q33" i="16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I33" i="16"/>
  <c r="H33" i="16"/>
  <c r="H49" i="16" s="1"/>
  <c r="H52" i="16" s="1"/>
  <c r="H54" i="16" s="1"/>
  <c r="H57" i="16" s="1"/>
  <c r="H60" i="16" s="1"/>
  <c r="G33" i="16"/>
  <c r="F33" i="16"/>
  <c r="E33" i="16"/>
  <c r="D33" i="16"/>
  <c r="C33" i="16"/>
  <c r="C49" i="16" s="1"/>
  <c r="C52" i="16" s="1"/>
  <c r="C54" i="16" s="1"/>
  <c r="C57" i="16" s="1"/>
  <c r="C60" i="16" s="1"/>
  <c r="AA48" i="17"/>
  <c r="Y48" i="17"/>
  <c r="X48" i="17"/>
  <c r="W48" i="17"/>
  <c r="V48" i="17"/>
  <c r="U48" i="17"/>
  <c r="T48" i="17"/>
  <c r="S48" i="17"/>
  <c r="R48" i="17"/>
  <c r="Q48" i="17"/>
  <c r="P48" i="17"/>
  <c r="P49" i="17" s="1"/>
  <c r="P52" i="17" s="1"/>
  <c r="P54" i="17" s="1"/>
  <c r="P57" i="17" s="1"/>
  <c r="P60" i="17" s="1"/>
  <c r="O48" i="17"/>
  <c r="O49" i="17" s="1"/>
  <c r="O52" i="17" s="1"/>
  <c r="O54" i="17" s="1"/>
  <c r="O57" i="17" s="1"/>
  <c r="O60" i="17" s="1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X33" i="17"/>
  <c r="W33" i="17"/>
  <c r="W49" i="17" s="1"/>
  <c r="W52" i="17" s="1"/>
  <c r="W54" i="17" s="1"/>
  <c r="W57" i="17" s="1"/>
  <c r="W60" i="17" s="1"/>
  <c r="V33" i="17"/>
  <c r="U33" i="17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O33" i="17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P49" i="18"/>
  <c r="P52" i="18" s="1"/>
  <c r="P54" i="18" s="1"/>
  <c r="P57" i="18" s="1"/>
  <c r="P60" i="18" s="1"/>
  <c r="N49" i="18"/>
  <c r="N52" i="18" s="1"/>
  <c r="N54" i="18" s="1"/>
  <c r="N57" i="18" s="1"/>
  <c r="N60" i="18" s="1"/>
  <c r="H49" i="18"/>
  <c r="H52" i="18" s="1"/>
  <c r="H54" i="18" s="1"/>
  <c r="H57" i="18" s="1"/>
  <c r="H60" i="18" s="1"/>
  <c r="AA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G49" i="18" s="1"/>
  <c r="G52" i="18" s="1"/>
  <c r="G54" i="18" s="1"/>
  <c r="G57" i="18" s="1"/>
  <c r="G60" i="18" s="1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X33" i="18"/>
  <c r="W33" i="18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P33" i="18"/>
  <c r="O33" i="18"/>
  <c r="N33" i="18"/>
  <c r="M33" i="18"/>
  <c r="L33" i="18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H33" i="18"/>
  <c r="G33" i="18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P49" i="19"/>
  <c r="P52" i="19" s="1"/>
  <c r="P54" i="19" s="1"/>
  <c r="P57" i="19" s="1"/>
  <c r="P60" i="19" s="1"/>
  <c r="AA48" i="19"/>
  <c r="Y48" i="19"/>
  <c r="Z48" i="19" s="1"/>
  <c r="X48" i="19"/>
  <c r="W48" i="19"/>
  <c r="V48" i="19"/>
  <c r="U48" i="19"/>
  <c r="T48" i="19"/>
  <c r="S48" i="19"/>
  <c r="S49" i="19" s="1"/>
  <c r="S52" i="19" s="1"/>
  <c r="S54" i="19" s="1"/>
  <c r="S57" i="19" s="1"/>
  <c r="S60" i="19" s="1"/>
  <c r="R48" i="19"/>
  <c r="Q48" i="19"/>
  <c r="P48" i="19"/>
  <c r="O48" i="19"/>
  <c r="O49" i="19" s="1"/>
  <c r="O52" i="19" s="1"/>
  <c r="O54" i="19" s="1"/>
  <c r="O57" i="19" s="1"/>
  <c r="O60" i="19" s="1"/>
  <c r="N48" i="19"/>
  <c r="M48" i="19"/>
  <c r="L48" i="19"/>
  <c r="K48" i="19"/>
  <c r="J48" i="19"/>
  <c r="I48" i="19"/>
  <c r="H48" i="19"/>
  <c r="G48" i="19"/>
  <c r="F48" i="19"/>
  <c r="E48" i="19"/>
  <c r="D48" i="19"/>
  <c r="C48" i="19"/>
  <c r="C49" i="19" s="1"/>
  <c r="C52" i="19" s="1"/>
  <c r="C54" i="19" s="1"/>
  <c r="C57" i="19" s="1"/>
  <c r="C60" i="19" s="1"/>
  <c r="AA33" i="19"/>
  <c r="Y33" i="19"/>
  <c r="X33" i="19"/>
  <c r="X49" i="19" s="1"/>
  <c r="W33" i="19"/>
  <c r="W49" i="19" s="1"/>
  <c r="W52" i="19" s="1"/>
  <c r="W54" i="19" s="1"/>
  <c r="W57" i="19" s="1"/>
  <c r="W60" i="19" s="1"/>
  <c r="V33" i="19"/>
  <c r="U33" i="19"/>
  <c r="U49" i="19" s="1"/>
  <c r="U52" i="19" s="1"/>
  <c r="U54" i="19" s="1"/>
  <c r="U57" i="19" s="1"/>
  <c r="U60" i="19" s="1"/>
  <c r="T33" i="19"/>
  <c r="S33" i="19"/>
  <c r="R33" i="19"/>
  <c r="R49" i="19" s="1"/>
  <c r="R52" i="19" s="1"/>
  <c r="R54" i="19" s="1"/>
  <c r="R57" i="19" s="1"/>
  <c r="R60" i="19" s="1"/>
  <c r="Q33" i="19"/>
  <c r="P33" i="19"/>
  <c r="O33" i="19"/>
  <c r="N33" i="19"/>
  <c r="M33" i="19"/>
  <c r="M49" i="19" s="1"/>
  <c r="M52" i="19" s="1"/>
  <c r="M54" i="19" s="1"/>
  <c r="M57" i="19" s="1"/>
  <c r="M60" i="19" s="1"/>
  <c r="L33" i="19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E33" i="19"/>
  <c r="E49" i="19" s="1"/>
  <c r="E52" i="19" s="1"/>
  <c r="E54" i="19" s="1"/>
  <c r="E57" i="19" s="1"/>
  <c r="E60" i="19" s="1"/>
  <c r="D33" i="19"/>
  <c r="C33" i="19"/>
  <c r="V49" i="20"/>
  <c r="V52" i="20" s="1"/>
  <c r="V54" i="20" s="1"/>
  <c r="V57" i="20" s="1"/>
  <c r="V60" i="20" s="1"/>
  <c r="T49" i="20"/>
  <c r="T52" i="20" s="1"/>
  <c r="T54" i="20" s="1"/>
  <c r="T57" i="20" s="1"/>
  <c r="T60" i="20" s="1"/>
  <c r="N49" i="20"/>
  <c r="N52" i="20" s="1"/>
  <c r="N54" i="20" s="1"/>
  <c r="N57" i="20" s="1"/>
  <c r="N60" i="20" s="1"/>
  <c r="L49" i="20"/>
  <c r="L52" i="20" s="1"/>
  <c r="L54" i="20" s="1"/>
  <c r="L57" i="20" s="1"/>
  <c r="L60" i="20" s="1"/>
  <c r="AA48" i="20"/>
  <c r="Y48" i="20"/>
  <c r="X48" i="20"/>
  <c r="Z48" i="20" s="1"/>
  <c r="W48" i="20"/>
  <c r="W49" i="20" s="1"/>
  <c r="W52" i="20" s="1"/>
  <c r="W54" i="20" s="1"/>
  <c r="W57" i="20" s="1"/>
  <c r="W60" i="20" s="1"/>
  <c r="V48" i="20"/>
  <c r="U48" i="20"/>
  <c r="T48" i="20"/>
  <c r="S48" i="20"/>
  <c r="R48" i="20"/>
  <c r="Q48" i="20"/>
  <c r="P48" i="20"/>
  <c r="O48" i="20"/>
  <c r="N48" i="20"/>
  <c r="M48" i="20"/>
  <c r="M49" i="20" s="1"/>
  <c r="M52" i="20" s="1"/>
  <c r="M54" i="20" s="1"/>
  <c r="M57" i="20" s="1"/>
  <c r="M60" i="20" s="1"/>
  <c r="L48" i="20"/>
  <c r="K48" i="20"/>
  <c r="J48" i="20"/>
  <c r="I48" i="20"/>
  <c r="H48" i="20"/>
  <c r="G48" i="20"/>
  <c r="G49" i="20" s="1"/>
  <c r="G52" i="20" s="1"/>
  <c r="G54" i="20" s="1"/>
  <c r="G57" i="20" s="1"/>
  <c r="G60" i="20" s="1"/>
  <c r="F48" i="20"/>
  <c r="E48" i="20"/>
  <c r="D48" i="20"/>
  <c r="C48" i="20"/>
  <c r="AA33" i="20"/>
  <c r="Y33" i="20"/>
  <c r="Y49" i="20" s="1"/>
  <c r="Y52" i="20" s="1"/>
  <c r="Y54" i="20" s="1"/>
  <c r="Y57" i="20" s="1"/>
  <c r="Y60" i="20" s="1"/>
  <c r="X33" i="20"/>
  <c r="W33" i="20"/>
  <c r="V33" i="20"/>
  <c r="U33" i="20"/>
  <c r="T33" i="20"/>
  <c r="S33" i="20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N33" i="20"/>
  <c r="M33" i="20"/>
  <c r="L33" i="20"/>
  <c r="K33" i="20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G33" i="20"/>
  <c r="F33" i="20"/>
  <c r="F49" i="20" s="1"/>
  <c r="F52" i="20" s="1"/>
  <c r="F54" i="20" s="1"/>
  <c r="F57" i="20" s="1"/>
  <c r="F60" i="20" s="1"/>
  <c r="E33" i="20"/>
  <c r="D33" i="20"/>
  <c r="D49" i="20" s="1"/>
  <c r="D52" i="20" s="1"/>
  <c r="D54" i="20" s="1"/>
  <c r="D57" i="20" s="1"/>
  <c r="D60" i="20" s="1"/>
  <c r="C33" i="20"/>
  <c r="K49" i="21"/>
  <c r="K52" i="21" s="1"/>
  <c r="K54" i="21" s="1"/>
  <c r="K57" i="21" s="1"/>
  <c r="K60" i="21" s="1"/>
  <c r="AA48" i="21"/>
  <c r="Y48" i="21"/>
  <c r="X48" i="21"/>
  <c r="Z48" i="21" s="1"/>
  <c r="W48" i="21"/>
  <c r="V48" i="21"/>
  <c r="U48" i="21"/>
  <c r="T48" i="21"/>
  <c r="S48" i="21"/>
  <c r="S49" i="21" s="1"/>
  <c r="S52" i="21" s="1"/>
  <c r="S54" i="21" s="1"/>
  <c r="S57" i="21" s="1"/>
  <c r="S60" i="21" s="1"/>
  <c r="R48" i="21"/>
  <c r="R49" i="21" s="1"/>
  <c r="R52" i="21" s="1"/>
  <c r="R54" i="21" s="1"/>
  <c r="R57" i="21" s="1"/>
  <c r="R60" i="21" s="1"/>
  <c r="Q48" i="21"/>
  <c r="P48" i="21"/>
  <c r="O48" i="21"/>
  <c r="N48" i="21"/>
  <c r="N49" i="21" s="1"/>
  <c r="N52" i="21" s="1"/>
  <c r="N54" i="21" s="1"/>
  <c r="N57" i="21" s="1"/>
  <c r="N60" i="21" s="1"/>
  <c r="M48" i="21"/>
  <c r="M49" i="21" s="1"/>
  <c r="M52" i="21" s="1"/>
  <c r="M54" i="21" s="1"/>
  <c r="M57" i="21" s="1"/>
  <c r="M60" i="21" s="1"/>
  <c r="L48" i="21"/>
  <c r="L49" i="21" s="1"/>
  <c r="L52" i="21" s="1"/>
  <c r="L54" i="21" s="1"/>
  <c r="L57" i="21" s="1"/>
  <c r="L60" i="21" s="1"/>
  <c r="K48" i="21"/>
  <c r="J48" i="21"/>
  <c r="I48" i="21"/>
  <c r="H48" i="21"/>
  <c r="G48" i="21"/>
  <c r="F48" i="21"/>
  <c r="E48" i="21"/>
  <c r="D48" i="21"/>
  <c r="C48" i="21"/>
  <c r="C49" i="21" s="1"/>
  <c r="C52" i="21" s="1"/>
  <c r="C54" i="21" s="1"/>
  <c r="C57" i="21" s="1"/>
  <c r="C60" i="21" s="1"/>
  <c r="AA33" i="21"/>
  <c r="AA49" i="21" s="1"/>
  <c r="AA52" i="21" s="1"/>
  <c r="AA54" i="21" s="1"/>
  <c r="AA57" i="21" s="1"/>
  <c r="AA60" i="21" s="1"/>
  <c r="Y33" i="21"/>
  <c r="X33" i="21"/>
  <c r="W33" i="21"/>
  <c r="W49" i="21" s="1"/>
  <c r="W52" i="21" s="1"/>
  <c r="W54" i="21" s="1"/>
  <c r="W57" i="21" s="1"/>
  <c r="W60" i="21" s="1"/>
  <c r="V33" i="21"/>
  <c r="U33" i="21"/>
  <c r="U49" i="21" s="1"/>
  <c r="U52" i="21" s="1"/>
  <c r="U54" i="21" s="1"/>
  <c r="U57" i="21" s="1"/>
  <c r="U60" i="21" s="1"/>
  <c r="T33" i="21"/>
  <c r="S33" i="21"/>
  <c r="R33" i="2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M33" i="21"/>
  <c r="L33" i="21"/>
  <c r="K33" i="21"/>
  <c r="J33" i="2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E33" i="21"/>
  <c r="E49" i="21" s="1"/>
  <c r="E52" i="21" s="1"/>
  <c r="E54" i="21" s="1"/>
  <c r="E57" i="21" s="1"/>
  <c r="E60" i="21" s="1"/>
  <c r="D33" i="21"/>
  <c r="C33" i="21"/>
  <c r="T49" i="22"/>
  <c r="T52" i="22" s="1"/>
  <c r="T54" i="22" s="1"/>
  <c r="T57" i="22" s="1"/>
  <c r="T60" i="22" s="1"/>
  <c r="R49" i="22"/>
  <c r="R52" i="22" s="1"/>
  <c r="R54" i="22" s="1"/>
  <c r="R57" i="22" s="1"/>
  <c r="R60" i="22" s="1"/>
  <c r="L49" i="22"/>
  <c r="L52" i="22" s="1"/>
  <c r="L54" i="22" s="1"/>
  <c r="L57" i="22" s="1"/>
  <c r="L60" i="22" s="1"/>
  <c r="AA48" i="22"/>
  <c r="Y48" i="22"/>
  <c r="X48" i="22"/>
  <c r="Z48" i="22" s="1"/>
  <c r="W48" i="22"/>
  <c r="V48" i="22"/>
  <c r="U48" i="22"/>
  <c r="U49" i="22" s="1"/>
  <c r="U52" i="22" s="1"/>
  <c r="U54" i="22" s="1"/>
  <c r="U57" i="22" s="1"/>
  <c r="U60" i="22" s="1"/>
  <c r="T48" i="22"/>
  <c r="S48" i="22"/>
  <c r="R48" i="22"/>
  <c r="Q48" i="22"/>
  <c r="P48" i="22"/>
  <c r="O48" i="22"/>
  <c r="N48" i="22"/>
  <c r="M48" i="22"/>
  <c r="L48" i="22"/>
  <c r="K48" i="22"/>
  <c r="J48" i="22"/>
  <c r="I48" i="22"/>
  <c r="I49" i="22" s="1"/>
  <c r="I52" i="22" s="1"/>
  <c r="I54" i="22" s="1"/>
  <c r="I57" i="22" s="1"/>
  <c r="I60" i="22" s="1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X33" i="22"/>
  <c r="X49" i="22" s="1"/>
  <c r="W33" i="22"/>
  <c r="V33" i="22"/>
  <c r="U33" i="22"/>
  <c r="T33" i="22"/>
  <c r="S33" i="22"/>
  <c r="S49" i="22" s="1"/>
  <c r="S52" i="22" s="1"/>
  <c r="S54" i="22" s="1"/>
  <c r="S57" i="22" s="1"/>
  <c r="S60" i="22" s="1"/>
  <c r="R33" i="22"/>
  <c r="Q33" i="22"/>
  <c r="P33" i="22"/>
  <c r="P49" i="22" s="1"/>
  <c r="P52" i="22" s="1"/>
  <c r="P54" i="22" s="1"/>
  <c r="P57" i="22" s="1"/>
  <c r="P60" i="22" s="1"/>
  <c r="O33" i="22"/>
  <c r="N33" i="22"/>
  <c r="M33" i="22"/>
  <c r="L33" i="22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H33" i="22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K49" i="23"/>
  <c r="K52" i="23" s="1"/>
  <c r="K54" i="23" s="1"/>
  <c r="K57" i="23" s="1"/>
  <c r="K60" i="23" s="1"/>
  <c r="I49" i="23"/>
  <c r="I52" i="23" s="1"/>
  <c r="I54" i="23" s="1"/>
  <c r="I57" i="23" s="1"/>
  <c r="I60" i="23" s="1"/>
  <c r="AA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L49" i="23" s="1"/>
  <c r="L52" i="23" s="1"/>
  <c r="L54" i="23" s="1"/>
  <c r="L57" i="23" s="1"/>
  <c r="L60" i="23" s="1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X33" i="23"/>
  <c r="W33" i="23"/>
  <c r="V33" i="23"/>
  <c r="U33" i="23"/>
  <c r="U49" i="23" s="1"/>
  <c r="U52" i="23" s="1"/>
  <c r="U54" i="23" s="1"/>
  <c r="U57" i="23" s="1"/>
  <c r="U60" i="23" s="1"/>
  <c r="T33" i="23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L33" i="23"/>
  <c r="K33" i="23"/>
  <c r="J33" i="23"/>
  <c r="J49" i="23" s="1"/>
  <c r="J52" i="23" s="1"/>
  <c r="J54" i="23" s="1"/>
  <c r="J57" i="23" s="1"/>
  <c r="J60" i="23" s="1"/>
  <c r="I33" i="23"/>
  <c r="H33" i="23"/>
  <c r="G33" i="23"/>
  <c r="F33" i="23"/>
  <c r="E33" i="23"/>
  <c r="E49" i="23" s="1"/>
  <c r="E52" i="23" s="1"/>
  <c r="E54" i="23" s="1"/>
  <c r="E57" i="23" s="1"/>
  <c r="E60" i="23" s="1"/>
  <c r="D33" i="23"/>
  <c r="C33" i="23"/>
  <c r="C49" i="23" s="1"/>
  <c r="C52" i="23" s="1"/>
  <c r="C54" i="23" s="1"/>
  <c r="C57" i="23" s="1"/>
  <c r="C60" i="23" s="1"/>
  <c r="O52" i="24"/>
  <c r="O54" i="24" s="1"/>
  <c r="O57" i="24" s="1"/>
  <c r="O60" i="24" s="1"/>
  <c r="R49" i="24"/>
  <c r="R52" i="24" s="1"/>
  <c r="R54" i="24" s="1"/>
  <c r="R57" i="24" s="1"/>
  <c r="R60" i="24" s="1"/>
  <c r="P49" i="24"/>
  <c r="P52" i="24" s="1"/>
  <c r="P54" i="24" s="1"/>
  <c r="P57" i="24" s="1"/>
  <c r="P60" i="24" s="1"/>
  <c r="J49" i="24"/>
  <c r="J52" i="24" s="1"/>
  <c r="J54" i="24" s="1"/>
  <c r="J57" i="24" s="1"/>
  <c r="J60" i="24" s="1"/>
  <c r="H49" i="24"/>
  <c r="H52" i="24" s="1"/>
  <c r="H54" i="24" s="1"/>
  <c r="H57" i="24" s="1"/>
  <c r="H60" i="24" s="1"/>
  <c r="AA48" i="24"/>
  <c r="Y48" i="24"/>
  <c r="X48" i="24"/>
  <c r="W48" i="24"/>
  <c r="W49" i="24" s="1"/>
  <c r="W52" i="24" s="1"/>
  <c r="W54" i="24" s="1"/>
  <c r="W57" i="24" s="1"/>
  <c r="W60" i="24" s="1"/>
  <c r="V48" i="24"/>
  <c r="U48" i="24"/>
  <c r="T48" i="24"/>
  <c r="S48" i="24"/>
  <c r="R48" i="24"/>
  <c r="Q48" i="24"/>
  <c r="P48" i="24"/>
  <c r="O48" i="24"/>
  <c r="O49" i="24" s="1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X33" i="24"/>
  <c r="Z33" i="24" s="1"/>
  <c r="W33" i="24"/>
  <c r="V33" i="24"/>
  <c r="U33" i="24"/>
  <c r="U49" i="24" s="1"/>
  <c r="U52" i="24" s="1"/>
  <c r="U54" i="24" s="1"/>
  <c r="U57" i="24" s="1"/>
  <c r="U60" i="24" s="1"/>
  <c r="T33" i="24"/>
  <c r="S33" i="24"/>
  <c r="R33" i="24"/>
  <c r="Q33" i="24"/>
  <c r="P33" i="24"/>
  <c r="O33" i="24"/>
  <c r="N33" i="24"/>
  <c r="N49" i="24" s="1"/>
  <c r="N52" i="24" s="1"/>
  <c r="N54" i="24" s="1"/>
  <c r="N57" i="24" s="1"/>
  <c r="N60" i="24" s="1"/>
  <c r="M33" i="24"/>
  <c r="M49" i="24" s="1"/>
  <c r="M52" i="24" s="1"/>
  <c r="M54" i="24" s="1"/>
  <c r="M57" i="24" s="1"/>
  <c r="M60" i="24" s="1"/>
  <c r="L33" i="24"/>
  <c r="K33" i="24"/>
  <c r="J33" i="24"/>
  <c r="I33" i="24"/>
  <c r="I49" i="24" s="1"/>
  <c r="I52" i="24" s="1"/>
  <c r="I54" i="24" s="1"/>
  <c r="I57" i="24" s="1"/>
  <c r="I60" i="24" s="1"/>
  <c r="H33" i="24"/>
  <c r="G33" i="24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C33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Y33" i="25"/>
  <c r="Y49" i="25" s="1"/>
  <c r="Y52" i="25" s="1"/>
  <c r="Y54" i="25" s="1"/>
  <c r="Y57" i="25" s="1"/>
  <c r="Y60" i="25" s="1"/>
  <c r="X33" i="25"/>
  <c r="W33" i="25"/>
  <c r="W49" i="25" s="1"/>
  <c r="W52" i="25" s="1"/>
  <c r="W54" i="25" s="1"/>
  <c r="W57" i="25" s="1"/>
  <c r="W60" i="25" s="1"/>
  <c r="V33" i="25"/>
  <c r="V49" i="25" s="1"/>
  <c r="V52" i="25" s="1"/>
  <c r="V54" i="25" s="1"/>
  <c r="V57" i="25" s="1"/>
  <c r="V60" i="25" s="1"/>
  <c r="U33" i="25"/>
  <c r="U49" i="25" s="1"/>
  <c r="U52" i="25" s="1"/>
  <c r="U54" i="25" s="1"/>
  <c r="U57" i="25" s="1"/>
  <c r="U60" i="25" s="1"/>
  <c r="T33" i="25"/>
  <c r="S33" i="25"/>
  <c r="S49" i="25" s="1"/>
  <c r="S52" i="25" s="1"/>
  <c r="S54" i="25" s="1"/>
  <c r="S57" i="25" s="1"/>
  <c r="S60" i="25" s="1"/>
  <c r="R33" i="25"/>
  <c r="R49" i="25" s="1"/>
  <c r="R52" i="25" s="1"/>
  <c r="R54" i="25" s="1"/>
  <c r="R57" i="25" s="1"/>
  <c r="R60" i="25" s="1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N49" i="25" s="1"/>
  <c r="N52" i="25" s="1"/>
  <c r="N54" i="25" s="1"/>
  <c r="N57" i="25" s="1"/>
  <c r="N60" i="25" s="1"/>
  <c r="M33" i="25"/>
  <c r="M49" i="25" s="1"/>
  <c r="M52" i="25" s="1"/>
  <c r="M54" i="25" s="1"/>
  <c r="M57" i="25" s="1"/>
  <c r="M60" i="25" s="1"/>
  <c r="L33" i="25"/>
  <c r="K33" i="25"/>
  <c r="J33" i="25"/>
  <c r="I33" i="25"/>
  <c r="I49" i="25" s="1"/>
  <c r="I52" i="25" s="1"/>
  <c r="I54" i="25" s="1"/>
  <c r="I57" i="25" s="1"/>
  <c r="I60" i="25" s="1"/>
  <c r="H33" i="25"/>
  <c r="H49" i="25" s="1"/>
  <c r="H52" i="25" s="1"/>
  <c r="H54" i="25" s="1"/>
  <c r="H57" i="25" s="1"/>
  <c r="H60" i="25" s="1"/>
  <c r="G33" i="25"/>
  <c r="G49" i="25" s="1"/>
  <c r="G52" i="25" s="1"/>
  <c r="G54" i="25" s="1"/>
  <c r="G57" i="25" s="1"/>
  <c r="G60" i="25" s="1"/>
  <c r="F33" i="25"/>
  <c r="E33" i="25"/>
  <c r="D33" i="25"/>
  <c r="C33" i="25"/>
  <c r="C49" i="25" s="1"/>
  <c r="C52" i="25" s="1"/>
  <c r="C54" i="25" s="1"/>
  <c r="C57" i="25" s="1"/>
  <c r="C60" i="25" s="1"/>
  <c r="R49" i="26"/>
  <c r="R52" i="26" s="1"/>
  <c r="R54" i="26" s="1"/>
  <c r="R57" i="26" s="1"/>
  <c r="R60" i="26" s="1"/>
  <c r="P49" i="26"/>
  <c r="P52" i="26" s="1"/>
  <c r="P54" i="26" s="1"/>
  <c r="P57" i="26" s="1"/>
  <c r="P60" i="26" s="1"/>
  <c r="AA48" i="26"/>
  <c r="Y48" i="26"/>
  <c r="X48" i="26"/>
  <c r="X49" i="26" s="1"/>
  <c r="W48" i="26"/>
  <c r="V48" i="26"/>
  <c r="U48" i="26"/>
  <c r="T48" i="26"/>
  <c r="S48" i="26"/>
  <c r="R48" i="26"/>
  <c r="Q48" i="26"/>
  <c r="Q49" i="26" s="1"/>
  <c r="Q52" i="26" s="1"/>
  <c r="Q54" i="26" s="1"/>
  <c r="Q57" i="26" s="1"/>
  <c r="Q60" i="26" s="1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AA49" i="26" s="1"/>
  <c r="AA52" i="26" s="1"/>
  <c r="AA54" i="26" s="1"/>
  <c r="AA57" i="26" s="1"/>
  <c r="AA60" i="26" s="1"/>
  <c r="Z33" i="26"/>
  <c r="Y33" i="26"/>
  <c r="X33" i="26"/>
  <c r="W33" i="26"/>
  <c r="V33" i="26"/>
  <c r="U33" i="26"/>
  <c r="U49" i="26" s="1"/>
  <c r="U52" i="26" s="1"/>
  <c r="U54" i="26" s="1"/>
  <c r="U57" i="26" s="1"/>
  <c r="U60" i="26" s="1"/>
  <c r="T33" i="26"/>
  <c r="T49" i="26" s="1"/>
  <c r="T52" i="26" s="1"/>
  <c r="T54" i="26" s="1"/>
  <c r="T57" i="26" s="1"/>
  <c r="T60" i="26" s="1"/>
  <c r="S33" i="26"/>
  <c r="S49" i="26" s="1"/>
  <c r="S52" i="26" s="1"/>
  <c r="S54" i="26" s="1"/>
  <c r="S57" i="26" s="1"/>
  <c r="S60" i="26" s="1"/>
  <c r="R33" i="26"/>
  <c r="Q33" i="26"/>
  <c r="P33" i="26"/>
  <c r="O33" i="26"/>
  <c r="O49" i="26" s="1"/>
  <c r="O52" i="26" s="1"/>
  <c r="O54" i="26" s="1"/>
  <c r="O57" i="26" s="1"/>
  <c r="O60" i="26" s="1"/>
  <c r="N33" i="26"/>
  <c r="N49" i="26" s="1"/>
  <c r="N52" i="26" s="1"/>
  <c r="N54" i="26" s="1"/>
  <c r="N57" i="26" s="1"/>
  <c r="N60" i="26" s="1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K49" i="26" s="1"/>
  <c r="K52" i="26" s="1"/>
  <c r="K54" i="26" s="1"/>
  <c r="K57" i="26" s="1"/>
  <c r="K60" i="26" s="1"/>
  <c r="J33" i="26"/>
  <c r="J49" i="26" s="1"/>
  <c r="J52" i="26" s="1"/>
  <c r="J54" i="26" s="1"/>
  <c r="J57" i="26" s="1"/>
  <c r="J60" i="26" s="1"/>
  <c r="I33" i="26"/>
  <c r="H33" i="26"/>
  <c r="H49" i="26" s="1"/>
  <c r="H52" i="26" s="1"/>
  <c r="H54" i="26" s="1"/>
  <c r="H57" i="26" s="1"/>
  <c r="H60" i="26" s="1"/>
  <c r="G33" i="26"/>
  <c r="G49" i="26" s="1"/>
  <c r="G52" i="26" s="1"/>
  <c r="G54" i="26" s="1"/>
  <c r="G57" i="26" s="1"/>
  <c r="G60" i="26" s="1"/>
  <c r="F33" i="26"/>
  <c r="F49" i="26" s="1"/>
  <c r="F52" i="26" s="1"/>
  <c r="F54" i="26" s="1"/>
  <c r="F57" i="26" s="1"/>
  <c r="F60" i="26" s="1"/>
  <c r="E33" i="26"/>
  <c r="E49" i="26" s="1"/>
  <c r="E52" i="26" s="1"/>
  <c r="E54" i="26" s="1"/>
  <c r="E57" i="26" s="1"/>
  <c r="E60" i="26" s="1"/>
  <c r="D33" i="26"/>
  <c r="D49" i="26" s="1"/>
  <c r="D52" i="26" s="1"/>
  <c r="D54" i="26" s="1"/>
  <c r="D57" i="26" s="1"/>
  <c r="D60" i="26" s="1"/>
  <c r="C33" i="26"/>
  <c r="C49" i="26" s="1"/>
  <c r="C52" i="26" s="1"/>
  <c r="C54" i="26" s="1"/>
  <c r="C57" i="26" s="1"/>
  <c r="C60" i="26" s="1"/>
  <c r="G49" i="27"/>
  <c r="G52" i="27" s="1"/>
  <c r="G54" i="27" s="1"/>
  <c r="G57" i="27" s="1"/>
  <c r="G60" i="27" s="1"/>
  <c r="AA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I49" i="27" s="1"/>
  <c r="I52" i="27" s="1"/>
  <c r="I54" i="27" s="1"/>
  <c r="I57" i="27" s="1"/>
  <c r="I60" i="27" s="1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X33" i="27"/>
  <c r="W33" i="27"/>
  <c r="W49" i="27" s="1"/>
  <c r="W52" i="27" s="1"/>
  <c r="W54" i="27" s="1"/>
  <c r="W57" i="27" s="1"/>
  <c r="W60" i="27" s="1"/>
  <c r="V33" i="27"/>
  <c r="V49" i="27" s="1"/>
  <c r="V52" i="27" s="1"/>
  <c r="V54" i="27" s="1"/>
  <c r="V57" i="27" s="1"/>
  <c r="V60" i="27" s="1"/>
  <c r="U33" i="27"/>
  <c r="U49" i="27" s="1"/>
  <c r="U52" i="27" s="1"/>
  <c r="U54" i="27" s="1"/>
  <c r="U57" i="27" s="1"/>
  <c r="U60" i="27" s="1"/>
  <c r="T33" i="27"/>
  <c r="T49" i="27" s="1"/>
  <c r="T52" i="27" s="1"/>
  <c r="T54" i="27" s="1"/>
  <c r="T57" i="27" s="1"/>
  <c r="T60" i="27" s="1"/>
  <c r="S33" i="27"/>
  <c r="S49" i="27" s="1"/>
  <c r="S52" i="27" s="1"/>
  <c r="S54" i="27" s="1"/>
  <c r="S57" i="27" s="1"/>
  <c r="S60" i="27" s="1"/>
  <c r="R33" i="27"/>
  <c r="R49" i="27" s="1"/>
  <c r="R52" i="27" s="1"/>
  <c r="R54" i="27" s="1"/>
  <c r="R57" i="27" s="1"/>
  <c r="R60" i="27" s="1"/>
  <c r="Q33" i="27"/>
  <c r="Q49" i="27" s="1"/>
  <c r="Q52" i="27" s="1"/>
  <c r="Q54" i="27" s="1"/>
  <c r="Q57" i="27" s="1"/>
  <c r="Q60" i="27" s="1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M33" i="27"/>
  <c r="L33" i="27"/>
  <c r="K33" i="27"/>
  <c r="K49" i="27" s="1"/>
  <c r="K52" i="27" s="1"/>
  <c r="K54" i="27" s="1"/>
  <c r="K57" i="27" s="1"/>
  <c r="K60" i="27" s="1"/>
  <c r="J33" i="27"/>
  <c r="J49" i="27" s="1"/>
  <c r="J52" i="27" s="1"/>
  <c r="J54" i="27" s="1"/>
  <c r="J57" i="27" s="1"/>
  <c r="J60" i="27" s="1"/>
  <c r="I33" i="27"/>
  <c r="H33" i="27"/>
  <c r="H49" i="27" s="1"/>
  <c r="H52" i="27" s="1"/>
  <c r="H54" i="27" s="1"/>
  <c r="H57" i="27" s="1"/>
  <c r="H60" i="27" s="1"/>
  <c r="G33" i="27"/>
  <c r="F33" i="27"/>
  <c r="E33" i="27"/>
  <c r="E49" i="27" s="1"/>
  <c r="E52" i="27" s="1"/>
  <c r="E54" i="27" s="1"/>
  <c r="E57" i="27" s="1"/>
  <c r="E60" i="27" s="1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P49" i="28"/>
  <c r="P52" i="28" s="1"/>
  <c r="P54" i="28" s="1"/>
  <c r="P57" i="28" s="1"/>
  <c r="P60" i="28" s="1"/>
  <c r="N49" i="28"/>
  <c r="N52" i="28" s="1"/>
  <c r="N54" i="28" s="1"/>
  <c r="N57" i="28" s="1"/>
  <c r="N60" i="28" s="1"/>
  <c r="AA48" i="28"/>
  <c r="Y48" i="28"/>
  <c r="X48" i="28"/>
  <c r="W48" i="28"/>
  <c r="V48" i="28"/>
  <c r="V49" i="28" s="1"/>
  <c r="V52" i="28" s="1"/>
  <c r="V54" i="28" s="1"/>
  <c r="V57" i="28" s="1"/>
  <c r="V60" i="28" s="1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Y33" i="28"/>
  <c r="Y49" i="28" s="1"/>
  <c r="Y52" i="28" s="1"/>
  <c r="Y54" i="28" s="1"/>
  <c r="Y57" i="28" s="1"/>
  <c r="Y60" i="28" s="1"/>
  <c r="X33" i="28"/>
  <c r="W33" i="28"/>
  <c r="W49" i="28" s="1"/>
  <c r="W52" i="28" s="1"/>
  <c r="W54" i="28" s="1"/>
  <c r="W57" i="28" s="1"/>
  <c r="W60" i="28" s="1"/>
  <c r="V33" i="28"/>
  <c r="U33" i="28"/>
  <c r="T33" i="28"/>
  <c r="S33" i="28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O33" i="28"/>
  <c r="O49" i="28" s="1"/>
  <c r="O52" i="28" s="1"/>
  <c r="O54" i="28" s="1"/>
  <c r="O57" i="28" s="1"/>
  <c r="O60" i="28" s="1"/>
  <c r="N33" i="28"/>
  <c r="M33" i="28"/>
  <c r="M49" i="28" s="1"/>
  <c r="M52" i="28" s="1"/>
  <c r="M54" i="28" s="1"/>
  <c r="M57" i="28" s="1"/>
  <c r="M60" i="28" s="1"/>
  <c r="L33" i="28"/>
  <c r="L49" i="28" s="1"/>
  <c r="L52" i="28" s="1"/>
  <c r="L54" i="28" s="1"/>
  <c r="L57" i="28" s="1"/>
  <c r="L60" i="28" s="1"/>
  <c r="K33" i="28"/>
  <c r="K49" i="28" s="1"/>
  <c r="K52" i="28" s="1"/>
  <c r="K54" i="28" s="1"/>
  <c r="K57" i="28" s="1"/>
  <c r="K60" i="28" s="1"/>
  <c r="J33" i="28"/>
  <c r="J49" i="28" s="1"/>
  <c r="J52" i="28" s="1"/>
  <c r="J54" i="28" s="1"/>
  <c r="J57" i="28" s="1"/>
  <c r="J60" i="28" s="1"/>
  <c r="I33" i="28"/>
  <c r="I49" i="28" s="1"/>
  <c r="I52" i="28" s="1"/>
  <c r="I54" i="28" s="1"/>
  <c r="I57" i="28" s="1"/>
  <c r="I60" i="28" s="1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F49" i="28" s="1"/>
  <c r="F52" i="28" s="1"/>
  <c r="F54" i="28" s="1"/>
  <c r="F57" i="28" s="1"/>
  <c r="F60" i="28" s="1"/>
  <c r="E33" i="28"/>
  <c r="D33" i="28"/>
  <c r="C33" i="28"/>
  <c r="C49" i="28" s="1"/>
  <c r="C52" i="28" s="1"/>
  <c r="C54" i="28" s="1"/>
  <c r="C57" i="28" s="1"/>
  <c r="C60" i="28" s="1"/>
  <c r="U54" i="29"/>
  <c r="U57" i="29" s="1"/>
  <c r="U60" i="29" s="1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M49" i="29" s="1"/>
  <c r="M52" i="29" s="1"/>
  <c r="M54" i="29" s="1"/>
  <c r="M57" i="29" s="1"/>
  <c r="M60" i="29" s="1"/>
  <c r="L48" i="29"/>
  <c r="K48" i="29"/>
  <c r="J48" i="29"/>
  <c r="I48" i="29"/>
  <c r="H48" i="29"/>
  <c r="G48" i="29"/>
  <c r="F48" i="29"/>
  <c r="E48" i="29"/>
  <c r="D48" i="29"/>
  <c r="C48" i="29"/>
  <c r="AA33" i="29"/>
  <c r="AA49" i="29" s="1"/>
  <c r="AA52" i="29" s="1"/>
  <c r="AA54" i="29" s="1"/>
  <c r="AA57" i="29" s="1"/>
  <c r="AA60" i="29" s="1"/>
  <c r="Y33" i="29"/>
  <c r="Y49" i="29" s="1"/>
  <c r="Y52" i="29" s="1"/>
  <c r="Y54" i="29" s="1"/>
  <c r="Y57" i="29" s="1"/>
  <c r="Y60" i="29" s="1"/>
  <c r="X33" i="29"/>
  <c r="X49" i="29" s="1"/>
  <c r="W33" i="29"/>
  <c r="W49" i="29" s="1"/>
  <c r="W52" i="29" s="1"/>
  <c r="W54" i="29" s="1"/>
  <c r="W57" i="29" s="1"/>
  <c r="W60" i="29" s="1"/>
  <c r="V33" i="29"/>
  <c r="V49" i="29" s="1"/>
  <c r="V52" i="29" s="1"/>
  <c r="V54" i="29" s="1"/>
  <c r="V57" i="29" s="1"/>
  <c r="V60" i="29" s="1"/>
  <c r="U33" i="29"/>
  <c r="U49" i="29" s="1"/>
  <c r="U52" i="29" s="1"/>
  <c r="T33" i="29"/>
  <c r="T49" i="29" s="1"/>
  <c r="T52" i="29" s="1"/>
  <c r="T54" i="29" s="1"/>
  <c r="T57" i="29" s="1"/>
  <c r="T60" i="29" s="1"/>
  <c r="S33" i="29"/>
  <c r="R33" i="29"/>
  <c r="Q33" i="29"/>
  <c r="Q49" i="29" s="1"/>
  <c r="Q52" i="29" s="1"/>
  <c r="Q54" i="29" s="1"/>
  <c r="Q57" i="29" s="1"/>
  <c r="Q60" i="29" s="1"/>
  <c r="P33" i="29"/>
  <c r="P49" i="29" s="1"/>
  <c r="P52" i="29" s="1"/>
  <c r="P54" i="29" s="1"/>
  <c r="P57" i="29" s="1"/>
  <c r="P60" i="29" s="1"/>
  <c r="O33" i="29"/>
  <c r="O49" i="29" s="1"/>
  <c r="O52" i="29" s="1"/>
  <c r="O54" i="29" s="1"/>
  <c r="O57" i="29" s="1"/>
  <c r="O60" i="29" s="1"/>
  <c r="N33" i="29"/>
  <c r="N49" i="29" s="1"/>
  <c r="N52" i="29" s="1"/>
  <c r="N54" i="29" s="1"/>
  <c r="N57" i="29" s="1"/>
  <c r="N60" i="29" s="1"/>
  <c r="M33" i="29"/>
  <c r="L33" i="29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J60" i="29" s="1"/>
  <c r="I33" i="29"/>
  <c r="I49" i="29" s="1"/>
  <c r="I52" i="29" s="1"/>
  <c r="I54" i="29" s="1"/>
  <c r="I57" i="29" s="1"/>
  <c r="I60" i="29" s="1"/>
  <c r="H33" i="29"/>
  <c r="H49" i="29" s="1"/>
  <c r="H52" i="29" s="1"/>
  <c r="H54" i="29" s="1"/>
  <c r="H57" i="29" s="1"/>
  <c r="H60" i="29" s="1"/>
  <c r="G33" i="29"/>
  <c r="G49" i="29" s="1"/>
  <c r="G52" i="29" s="1"/>
  <c r="G54" i="29" s="1"/>
  <c r="G57" i="29" s="1"/>
  <c r="G60" i="29" s="1"/>
  <c r="F33" i="29"/>
  <c r="F49" i="29" s="1"/>
  <c r="F52" i="29" s="1"/>
  <c r="F54" i="29" s="1"/>
  <c r="F57" i="29" s="1"/>
  <c r="F60" i="29" s="1"/>
  <c r="E33" i="29"/>
  <c r="E49" i="29" s="1"/>
  <c r="E52" i="29" s="1"/>
  <c r="E54" i="29" s="1"/>
  <c r="E57" i="29" s="1"/>
  <c r="E60" i="29" s="1"/>
  <c r="D33" i="29"/>
  <c r="D49" i="29" s="1"/>
  <c r="D52" i="29" s="1"/>
  <c r="D54" i="29" s="1"/>
  <c r="D57" i="29" s="1"/>
  <c r="D60" i="29" s="1"/>
  <c r="C33" i="29"/>
  <c r="C49" i="29" s="1"/>
  <c r="C52" i="29" s="1"/>
  <c r="C54" i="29" s="1"/>
  <c r="C57" i="29" s="1"/>
  <c r="C60" i="29" s="1"/>
  <c r="R52" i="30"/>
  <c r="R54" i="30" s="1"/>
  <c r="R57" i="30" s="1"/>
  <c r="R60" i="30" s="1"/>
  <c r="AA49" i="30"/>
  <c r="AA52" i="30" s="1"/>
  <c r="AA54" i="30" s="1"/>
  <c r="AA57" i="30" s="1"/>
  <c r="AA60" i="30" s="1"/>
  <c r="T49" i="30"/>
  <c r="T52" i="30" s="1"/>
  <c r="T54" i="30" s="1"/>
  <c r="T57" i="30" s="1"/>
  <c r="T60" i="30" s="1"/>
  <c r="S49" i="30"/>
  <c r="S52" i="30" s="1"/>
  <c r="S54" i="30" s="1"/>
  <c r="S57" i="30" s="1"/>
  <c r="S60" i="30" s="1"/>
  <c r="J49" i="30"/>
  <c r="J52" i="30" s="1"/>
  <c r="J54" i="30" s="1"/>
  <c r="J57" i="30" s="1"/>
  <c r="J60" i="30" s="1"/>
  <c r="D49" i="30"/>
  <c r="D52" i="30" s="1"/>
  <c r="D54" i="30" s="1"/>
  <c r="D57" i="30" s="1"/>
  <c r="D60" i="30" s="1"/>
  <c r="C49" i="30"/>
  <c r="C52" i="30" s="1"/>
  <c r="C54" i="30" s="1"/>
  <c r="C57" i="30" s="1"/>
  <c r="C60" i="30" s="1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L49" i="30" s="1"/>
  <c r="L52" i="30" s="1"/>
  <c r="L54" i="30" s="1"/>
  <c r="L57" i="30" s="1"/>
  <c r="L60" i="30" s="1"/>
  <c r="K48" i="30"/>
  <c r="K49" i="30" s="1"/>
  <c r="K52" i="30" s="1"/>
  <c r="K54" i="30" s="1"/>
  <c r="K57" i="30" s="1"/>
  <c r="K60" i="30" s="1"/>
  <c r="J48" i="30"/>
  <c r="I48" i="30"/>
  <c r="H48" i="30"/>
  <c r="G48" i="30"/>
  <c r="F48" i="30"/>
  <c r="E48" i="30"/>
  <c r="D48" i="30"/>
  <c r="C48" i="30"/>
  <c r="AA33" i="30"/>
  <c r="Y33" i="30"/>
  <c r="Y49" i="30" s="1"/>
  <c r="Y52" i="30" s="1"/>
  <c r="Y54" i="30" s="1"/>
  <c r="Y57" i="30" s="1"/>
  <c r="Y60" i="30" s="1"/>
  <c r="X33" i="30"/>
  <c r="X49" i="30" s="1"/>
  <c r="W33" i="30"/>
  <c r="W49" i="30" s="1"/>
  <c r="W52" i="30" s="1"/>
  <c r="W54" i="30" s="1"/>
  <c r="W57" i="30" s="1"/>
  <c r="W60" i="30" s="1"/>
  <c r="V33" i="30"/>
  <c r="V49" i="30" s="1"/>
  <c r="V52" i="30" s="1"/>
  <c r="V54" i="30" s="1"/>
  <c r="V57" i="30" s="1"/>
  <c r="V60" i="30" s="1"/>
  <c r="U33" i="30"/>
  <c r="U49" i="30" s="1"/>
  <c r="U52" i="30" s="1"/>
  <c r="U54" i="30" s="1"/>
  <c r="U57" i="30" s="1"/>
  <c r="U60" i="30" s="1"/>
  <c r="T33" i="30"/>
  <c r="S33" i="30"/>
  <c r="R33" i="30"/>
  <c r="R49" i="30" s="1"/>
  <c r="Q33" i="30"/>
  <c r="P33" i="30"/>
  <c r="P49" i="30" s="1"/>
  <c r="P52" i="30" s="1"/>
  <c r="P54" i="30" s="1"/>
  <c r="P57" i="30" s="1"/>
  <c r="P60" i="30" s="1"/>
  <c r="O33" i="30"/>
  <c r="O49" i="30" s="1"/>
  <c r="O52" i="30" s="1"/>
  <c r="O54" i="30" s="1"/>
  <c r="O57" i="30" s="1"/>
  <c r="O60" i="30" s="1"/>
  <c r="N33" i="30"/>
  <c r="N49" i="30" s="1"/>
  <c r="N52" i="30" s="1"/>
  <c r="N54" i="30" s="1"/>
  <c r="N57" i="30" s="1"/>
  <c r="N60" i="30" s="1"/>
  <c r="M33" i="30"/>
  <c r="M49" i="30" s="1"/>
  <c r="M52" i="30" s="1"/>
  <c r="M54" i="30" s="1"/>
  <c r="M57" i="30" s="1"/>
  <c r="M60" i="30" s="1"/>
  <c r="L33" i="30"/>
  <c r="K33" i="30"/>
  <c r="J33" i="30"/>
  <c r="I33" i="30"/>
  <c r="I49" i="30" s="1"/>
  <c r="I52" i="30" s="1"/>
  <c r="I54" i="30" s="1"/>
  <c r="I57" i="30" s="1"/>
  <c r="I60" i="30" s="1"/>
  <c r="H33" i="30"/>
  <c r="H49" i="30" s="1"/>
  <c r="H52" i="30" s="1"/>
  <c r="H54" i="30" s="1"/>
  <c r="H57" i="30" s="1"/>
  <c r="H60" i="30" s="1"/>
  <c r="G33" i="30"/>
  <c r="G49" i="30" s="1"/>
  <c r="G52" i="30" s="1"/>
  <c r="G54" i="30" s="1"/>
  <c r="G57" i="30" s="1"/>
  <c r="G60" i="30" s="1"/>
  <c r="F33" i="30"/>
  <c r="E33" i="30"/>
  <c r="D33" i="30"/>
  <c r="C33" i="30"/>
  <c r="Q52" i="31"/>
  <c r="Q54" i="31" s="1"/>
  <c r="Q57" i="31" s="1"/>
  <c r="Q60" i="31" s="1"/>
  <c r="S49" i="31"/>
  <c r="S52" i="31" s="1"/>
  <c r="S54" i="31" s="1"/>
  <c r="S57" i="31" s="1"/>
  <c r="S60" i="31" s="1"/>
  <c r="R49" i="31"/>
  <c r="R52" i="31" s="1"/>
  <c r="R54" i="31" s="1"/>
  <c r="R57" i="31" s="1"/>
  <c r="R60" i="31" s="1"/>
  <c r="AA48" i="31"/>
  <c r="Z48" i="31"/>
  <c r="Y48" i="31"/>
  <c r="X48" i="3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C49" i="31" s="1"/>
  <c r="C52" i="31" s="1"/>
  <c r="C54" i="31" s="1"/>
  <c r="C57" i="31" s="1"/>
  <c r="C60" i="31" s="1"/>
  <c r="AA33" i="31"/>
  <c r="Y33" i="31"/>
  <c r="X33" i="31"/>
  <c r="X49" i="31" s="1"/>
  <c r="W33" i="31"/>
  <c r="V33" i="31"/>
  <c r="U33" i="31"/>
  <c r="U49" i="31" s="1"/>
  <c r="U52" i="31" s="1"/>
  <c r="U54" i="31" s="1"/>
  <c r="U57" i="31" s="1"/>
  <c r="U60" i="31" s="1"/>
  <c r="T33" i="31"/>
  <c r="T49" i="31" s="1"/>
  <c r="T52" i="31" s="1"/>
  <c r="T54" i="31" s="1"/>
  <c r="T57" i="31" s="1"/>
  <c r="T60" i="31" s="1"/>
  <c r="S33" i="31"/>
  <c r="R33" i="31"/>
  <c r="Q33" i="31"/>
  <c r="Q49" i="31" s="1"/>
  <c r="P33" i="31"/>
  <c r="P49" i="31" s="1"/>
  <c r="P52" i="31" s="1"/>
  <c r="P54" i="31" s="1"/>
  <c r="P57" i="31" s="1"/>
  <c r="P60" i="31" s="1"/>
  <c r="O33" i="31"/>
  <c r="O49" i="31" s="1"/>
  <c r="O52" i="31" s="1"/>
  <c r="O54" i="31" s="1"/>
  <c r="O57" i="31" s="1"/>
  <c r="O60" i="31" s="1"/>
  <c r="N33" i="31"/>
  <c r="N49" i="31" s="1"/>
  <c r="N52" i="31" s="1"/>
  <c r="N54" i="31" s="1"/>
  <c r="N57" i="31" s="1"/>
  <c r="N60" i="31" s="1"/>
  <c r="M33" i="31"/>
  <c r="M49" i="31" s="1"/>
  <c r="M52" i="31" s="1"/>
  <c r="M54" i="31" s="1"/>
  <c r="M57" i="31" s="1"/>
  <c r="M60" i="31" s="1"/>
  <c r="L33" i="31"/>
  <c r="K33" i="31"/>
  <c r="K49" i="31" s="1"/>
  <c r="K52" i="31" s="1"/>
  <c r="K54" i="31" s="1"/>
  <c r="K57" i="31" s="1"/>
  <c r="K60" i="31" s="1"/>
  <c r="J33" i="31"/>
  <c r="J49" i="31" s="1"/>
  <c r="J52" i="31" s="1"/>
  <c r="J54" i="31" s="1"/>
  <c r="J57" i="31" s="1"/>
  <c r="J60" i="31" s="1"/>
  <c r="I33" i="31"/>
  <c r="I49" i="31" s="1"/>
  <c r="I52" i="31" s="1"/>
  <c r="I54" i="31" s="1"/>
  <c r="I57" i="31" s="1"/>
  <c r="I60" i="31" s="1"/>
  <c r="H33" i="31"/>
  <c r="H49" i="31" s="1"/>
  <c r="H52" i="31" s="1"/>
  <c r="H54" i="31" s="1"/>
  <c r="H57" i="31" s="1"/>
  <c r="H60" i="31" s="1"/>
  <c r="G33" i="31"/>
  <c r="G49" i="31" s="1"/>
  <c r="G52" i="31" s="1"/>
  <c r="G54" i="31" s="1"/>
  <c r="G57" i="31" s="1"/>
  <c r="G60" i="31" s="1"/>
  <c r="F33" i="31"/>
  <c r="F49" i="31" s="1"/>
  <c r="F52" i="31" s="1"/>
  <c r="F54" i="31" s="1"/>
  <c r="F57" i="31" s="1"/>
  <c r="F60" i="31" s="1"/>
  <c r="E33" i="31"/>
  <c r="E49" i="31" s="1"/>
  <c r="E52" i="31" s="1"/>
  <c r="E54" i="31" s="1"/>
  <c r="E57" i="31" s="1"/>
  <c r="E60" i="31" s="1"/>
  <c r="D33" i="31"/>
  <c r="C33" i="31"/>
  <c r="AA48" i="32"/>
  <c r="Y48" i="32"/>
  <c r="X48" i="32"/>
  <c r="Z48" i="32" s="1"/>
  <c r="W48" i="32"/>
  <c r="V48" i="32"/>
  <c r="U48" i="32"/>
  <c r="T48" i="32"/>
  <c r="S48" i="32"/>
  <c r="R48" i="32"/>
  <c r="R49" i="32" s="1"/>
  <c r="R52" i="32" s="1"/>
  <c r="R54" i="32" s="1"/>
  <c r="R57" i="32" s="1"/>
  <c r="R60" i="32" s="1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33" i="32"/>
  <c r="AA49" i="32" s="1"/>
  <c r="AA52" i="32" s="1"/>
  <c r="AA54" i="32" s="1"/>
  <c r="AA57" i="32" s="1"/>
  <c r="AA60" i="32" s="1"/>
  <c r="Y33" i="32"/>
  <c r="Y49" i="32" s="1"/>
  <c r="Y52" i="32" s="1"/>
  <c r="Y54" i="32" s="1"/>
  <c r="Y57" i="32" s="1"/>
  <c r="Y60" i="32" s="1"/>
  <c r="X33" i="32"/>
  <c r="W33" i="32"/>
  <c r="W49" i="32" s="1"/>
  <c r="W52" i="32" s="1"/>
  <c r="W54" i="32" s="1"/>
  <c r="W57" i="32" s="1"/>
  <c r="W60" i="32" s="1"/>
  <c r="V33" i="32"/>
  <c r="V49" i="32" s="1"/>
  <c r="V52" i="32" s="1"/>
  <c r="V54" i="32" s="1"/>
  <c r="V57" i="32" s="1"/>
  <c r="V60" i="32" s="1"/>
  <c r="U33" i="32"/>
  <c r="U49" i="32" s="1"/>
  <c r="U52" i="32" s="1"/>
  <c r="U54" i="32" s="1"/>
  <c r="U57" i="32" s="1"/>
  <c r="U60" i="32" s="1"/>
  <c r="T33" i="32"/>
  <c r="T49" i="32" s="1"/>
  <c r="T52" i="32" s="1"/>
  <c r="T54" i="32" s="1"/>
  <c r="T57" i="32" s="1"/>
  <c r="T60" i="32" s="1"/>
  <c r="S33" i="32"/>
  <c r="S49" i="32" s="1"/>
  <c r="S52" i="32" s="1"/>
  <c r="S54" i="32" s="1"/>
  <c r="S57" i="32" s="1"/>
  <c r="S60" i="32" s="1"/>
  <c r="R33" i="32"/>
  <c r="Q33" i="32"/>
  <c r="P33" i="32"/>
  <c r="O33" i="32"/>
  <c r="O49" i="32" s="1"/>
  <c r="O52" i="32" s="1"/>
  <c r="O54" i="32" s="1"/>
  <c r="O57" i="32" s="1"/>
  <c r="O60" i="32" s="1"/>
  <c r="N33" i="32"/>
  <c r="N49" i="32" s="1"/>
  <c r="N52" i="32" s="1"/>
  <c r="N54" i="32" s="1"/>
  <c r="N57" i="32" s="1"/>
  <c r="N60" i="32" s="1"/>
  <c r="M33" i="32"/>
  <c r="M49" i="32" s="1"/>
  <c r="M52" i="32" s="1"/>
  <c r="M54" i="32" s="1"/>
  <c r="M57" i="32" s="1"/>
  <c r="M60" i="32" s="1"/>
  <c r="L33" i="32"/>
  <c r="K33" i="32"/>
  <c r="J33" i="32"/>
  <c r="J49" i="32" s="1"/>
  <c r="J52" i="32" s="1"/>
  <c r="J54" i="32" s="1"/>
  <c r="J57" i="32" s="1"/>
  <c r="J60" i="32" s="1"/>
  <c r="I33" i="32"/>
  <c r="H33" i="32"/>
  <c r="H49" i="32" s="1"/>
  <c r="H52" i="32" s="1"/>
  <c r="H54" i="32" s="1"/>
  <c r="H57" i="32" s="1"/>
  <c r="H60" i="32" s="1"/>
  <c r="G33" i="32"/>
  <c r="G49" i="32" s="1"/>
  <c r="G52" i="32" s="1"/>
  <c r="G54" i="32" s="1"/>
  <c r="G57" i="32" s="1"/>
  <c r="G60" i="32" s="1"/>
  <c r="F33" i="32"/>
  <c r="F49" i="32" s="1"/>
  <c r="F52" i="32" s="1"/>
  <c r="F54" i="32" s="1"/>
  <c r="F57" i="32" s="1"/>
  <c r="F60" i="32" s="1"/>
  <c r="E33" i="32"/>
  <c r="E49" i="32" s="1"/>
  <c r="E52" i="32" s="1"/>
  <c r="E54" i="32" s="1"/>
  <c r="E57" i="32" s="1"/>
  <c r="E60" i="32" s="1"/>
  <c r="D33" i="32"/>
  <c r="D49" i="32" s="1"/>
  <c r="D52" i="32" s="1"/>
  <c r="D54" i="32" s="1"/>
  <c r="D57" i="32" s="1"/>
  <c r="D60" i="32" s="1"/>
  <c r="C33" i="32"/>
  <c r="C49" i="32" s="1"/>
  <c r="C52" i="32" s="1"/>
  <c r="C54" i="32" s="1"/>
  <c r="C57" i="32" s="1"/>
  <c r="C60" i="32" s="1"/>
  <c r="Y49" i="1"/>
  <c r="Y52" i="1" s="1"/>
  <c r="Y54" i="1" s="1"/>
  <c r="Y57" i="1" s="1"/>
  <c r="Y60" i="1" s="1"/>
  <c r="W49" i="1"/>
  <c r="W52" i="1" s="1"/>
  <c r="W54" i="1" s="1"/>
  <c r="W57" i="1" s="1"/>
  <c r="W60" i="1" s="1"/>
  <c r="Q49" i="1"/>
  <c r="Q52" i="1" s="1"/>
  <c r="Q54" i="1" s="1"/>
  <c r="Q57" i="1" s="1"/>
  <c r="Q60" i="1" s="1"/>
  <c r="O49" i="1"/>
  <c r="O52" i="1" s="1"/>
  <c r="O54" i="1" s="1"/>
  <c r="O57" i="1" s="1"/>
  <c r="O60" i="1" s="1"/>
  <c r="I49" i="1"/>
  <c r="I52" i="1" s="1"/>
  <c r="I54" i="1" s="1"/>
  <c r="I57" i="1" s="1"/>
  <c r="I60" i="1" s="1"/>
  <c r="G49" i="1"/>
  <c r="G52" i="1" s="1"/>
  <c r="G54" i="1" s="1"/>
  <c r="G57" i="1" s="1"/>
  <c r="G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X33" i="1"/>
  <c r="X49" i="1" s="1"/>
  <c r="W33" i="1"/>
  <c r="V33" i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P33" i="1"/>
  <c r="P49" i="1" s="1"/>
  <c r="P52" i="1" s="1"/>
  <c r="P54" i="1" s="1"/>
  <c r="P57" i="1" s="1"/>
  <c r="P60" i="1" s="1"/>
  <c r="O33" i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H33" i="1"/>
  <c r="H49" i="1" s="1"/>
  <c r="H52" i="1" s="1"/>
  <c r="H54" i="1" s="1"/>
  <c r="H57" i="1" s="1"/>
  <c r="H60" i="1" s="1"/>
  <c r="G33" i="1"/>
  <c r="F33" i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Z33" i="28" l="1"/>
  <c r="X49" i="28"/>
  <c r="Z48" i="24"/>
  <c r="X49" i="24"/>
  <c r="X52" i="24" s="1"/>
  <c r="X54" i="24" s="1"/>
  <c r="G49" i="24"/>
  <c r="G52" i="24" s="1"/>
  <c r="G54" i="24" s="1"/>
  <c r="G57" i="24" s="1"/>
  <c r="G60" i="24" s="1"/>
  <c r="C49" i="20"/>
  <c r="C52" i="20" s="1"/>
  <c r="C54" i="20" s="1"/>
  <c r="C57" i="20" s="1"/>
  <c r="C60" i="20" s="1"/>
  <c r="X52" i="26"/>
  <c r="Z49" i="26"/>
  <c r="G49" i="16"/>
  <c r="G52" i="16" s="1"/>
  <c r="G54" i="16" s="1"/>
  <c r="G57" i="16" s="1"/>
  <c r="G60" i="16" s="1"/>
  <c r="Y49" i="22"/>
  <c r="Y52" i="22" s="1"/>
  <c r="Y54" i="22" s="1"/>
  <c r="Y57" i="22" s="1"/>
  <c r="Y60" i="22" s="1"/>
  <c r="P49" i="23"/>
  <c r="P52" i="23" s="1"/>
  <c r="P54" i="23" s="1"/>
  <c r="P57" i="23" s="1"/>
  <c r="P60" i="23" s="1"/>
  <c r="Z33" i="3"/>
  <c r="Z48" i="3"/>
  <c r="X49" i="32"/>
  <c r="Z33" i="32"/>
  <c r="Z48" i="13"/>
  <c r="Q49" i="12"/>
  <c r="Q52" i="12" s="1"/>
  <c r="Q54" i="12" s="1"/>
  <c r="Q57" i="12" s="1"/>
  <c r="Q60" i="12" s="1"/>
  <c r="Y49" i="26"/>
  <c r="Y52" i="26" s="1"/>
  <c r="Y54" i="26" s="1"/>
  <c r="Y57" i="26" s="1"/>
  <c r="Y60" i="26" s="1"/>
  <c r="X49" i="5"/>
  <c r="Z49" i="5" s="1"/>
  <c r="Z33" i="5"/>
  <c r="Z48" i="26"/>
  <c r="M49" i="14"/>
  <c r="M52" i="14" s="1"/>
  <c r="M54" i="14" s="1"/>
  <c r="M57" i="14" s="1"/>
  <c r="M60" i="14" s="1"/>
  <c r="Y49" i="31"/>
  <c r="Y52" i="31" s="1"/>
  <c r="Y54" i="31" s="1"/>
  <c r="Y57" i="31" s="1"/>
  <c r="Y60" i="31" s="1"/>
  <c r="T49" i="15"/>
  <c r="T52" i="15" s="1"/>
  <c r="T54" i="15" s="1"/>
  <c r="T57" i="15" s="1"/>
  <c r="T60" i="15" s="1"/>
  <c r="D49" i="31"/>
  <c r="D52" i="31" s="1"/>
  <c r="D54" i="31" s="1"/>
  <c r="D57" i="31" s="1"/>
  <c r="D60" i="31" s="1"/>
  <c r="AA49" i="31"/>
  <c r="AA52" i="31" s="1"/>
  <c r="AA54" i="31" s="1"/>
  <c r="AA57" i="31" s="1"/>
  <c r="AA60" i="31" s="1"/>
  <c r="N49" i="27"/>
  <c r="N52" i="27" s="1"/>
  <c r="N54" i="27" s="1"/>
  <c r="N57" i="27" s="1"/>
  <c r="N60" i="27" s="1"/>
  <c r="W49" i="22"/>
  <c r="W52" i="22" s="1"/>
  <c r="W54" i="22" s="1"/>
  <c r="W57" i="22" s="1"/>
  <c r="W60" i="22" s="1"/>
  <c r="X52" i="12"/>
  <c r="X54" i="12" s="1"/>
  <c r="Z49" i="12"/>
  <c r="L49" i="10"/>
  <c r="L52" i="10" s="1"/>
  <c r="L54" i="10" s="1"/>
  <c r="L57" i="10" s="1"/>
  <c r="L60" i="10" s="1"/>
  <c r="V49" i="19"/>
  <c r="V52" i="19" s="1"/>
  <c r="V54" i="19" s="1"/>
  <c r="V57" i="19" s="1"/>
  <c r="V60" i="19" s="1"/>
  <c r="R49" i="6"/>
  <c r="R52" i="6" s="1"/>
  <c r="R54" i="6" s="1"/>
  <c r="R57" i="6" s="1"/>
  <c r="R60" i="6" s="1"/>
  <c r="Z33" i="17"/>
  <c r="I49" i="26"/>
  <c r="I52" i="26" s="1"/>
  <c r="I54" i="26" s="1"/>
  <c r="I57" i="26" s="1"/>
  <c r="I60" i="26" s="1"/>
  <c r="X49" i="17"/>
  <c r="Z49" i="17" s="1"/>
  <c r="Z33" i="25"/>
  <c r="X49" i="25"/>
  <c r="Z33" i="23"/>
  <c r="Z48" i="17"/>
  <c r="Z33" i="27"/>
  <c r="Y49" i="27"/>
  <c r="Y52" i="27" s="1"/>
  <c r="Y54" i="27" s="1"/>
  <c r="Y57" i="27" s="1"/>
  <c r="Y60" i="27" s="1"/>
  <c r="D49" i="21"/>
  <c r="D52" i="21" s="1"/>
  <c r="D54" i="21" s="1"/>
  <c r="D57" i="21" s="1"/>
  <c r="D60" i="21" s="1"/>
  <c r="O49" i="20"/>
  <c r="O52" i="20" s="1"/>
  <c r="O54" i="20" s="1"/>
  <c r="O57" i="20" s="1"/>
  <c r="O60" i="20" s="1"/>
  <c r="X49" i="27"/>
  <c r="Z48" i="27"/>
  <c r="F49" i="21"/>
  <c r="F52" i="21" s="1"/>
  <c r="F54" i="21" s="1"/>
  <c r="F57" i="21" s="1"/>
  <c r="F60" i="21" s="1"/>
  <c r="Z33" i="1"/>
  <c r="P49" i="32"/>
  <c r="P52" i="32" s="1"/>
  <c r="P54" i="32" s="1"/>
  <c r="P57" i="32" s="1"/>
  <c r="P60" i="32" s="1"/>
  <c r="V49" i="26"/>
  <c r="V52" i="26" s="1"/>
  <c r="V54" i="26" s="1"/>
  <c r="V57" i="26" s="1"/>
  <c r="V60" i="26" s="1"/>
  <c r="X49" i="18"/>
  <c r="Z49" i="18" s="1"/>
  <c r="L49" i="12"/>
  <c r="L52" i="12" s="1"/>
  <c r="L54" i="12" s="1"/>
  <c r="L57" i="12" s="1"/>
  <c r="L60" i="12" s="1"/>
  <c r="F49" i="7"/>
  <c r="F52" i="7" s="1"/>
  <c r="F54" i="7" s="1"/>
  <c r="F57" i="7" s="1"/>
  <c r="F60" i="7" s="1"/>
  <c r="H49" i="4"/>
  <c r="H52" i="4" s="1"/>
  <c r="H54" i="4" s="1"/>
  <c r="H57" i="4" s="1"/>
  <c r="H60" i="4" s="1"/>
  <c r="E49" i="2"/>
  <c r="E52" i="2" s="1"/>
  <c r="E54" i="2" s="1"/>
  <c r="E57" i="2" s="1"/>
  <c r="E60" i="2" s="1"/>
  <c r="Y49" i="24"/>
  <c r="Y52" i="24" s="1"/>
  <c r="Y54" i="24" s="1"/>
  <c r="Y57" i="24" s="1"/>
  <c r="Y60" i="24" s="1"/>
  <c r="J49" i="21"/>
  <c r="J52" i="21" s="1"/>
  <c r="J54" i="21" s="1"/>
  <c r="J57" i="21" s="1"/>
  <c r="J60" i="21" s="1"/>
  <c r="U49" i="20"/>
  <c r="U52" i="20" s="1"/>
  <c r="U54" i="20" s="1"/>
  <c r="U57" i="20" s="1"/>
  <c r="U60" i="20" s="1"/>
  <c r="X49" i="16"/>
  <c r="Z49" i="16" s="1"/>
  <c r="Z33" i="16"/>
  <c r="C49" i="13"/>
  <c r="C52" i="13" s="1"/>
  <c r="C54" i="13" s="1"/>
  <c r="C57" i="13" s="1"/>
  <c r="C60" i="13" s="1"/>
  <c r="M49" i="12"/>
  <c r="M52" i="12" s="1"/>
  <c r="M54" i="12" s="1"/>
  <c r="M57" i="12" s="1"/>
  <c r="M60" i="12" s="1"/>
  <c r="X49" i="11"/>
  <c r="X52" i="11" s="1"/>
  <c r="G49" i="7"/>
  <c r="G52" i="7" s="1"/>
  <c r="G54" i="7" s="1"/>
  <c r="G57" i="7" s="1"/>
  <c r="G60" i="7" s="1"/>
  <c r="E49" i="3"/>
  <c r="E52" i="3" s="1"/>
  <c r="E54" i="3" s="1"/>
  <c r="E57" i="3" s="1"/>
  <c r="E60" i="3" s="1"/>
  <c r="I49" i="16"/>
  <c r="I52" i="16" s="1"/>
  <c r="I54" i="16" s="1"/>
  <c r="I57" i="16" s="1"/>
  <c r="I60" i="16" s="1"/>
  <c r="T49" i="21"/>
  <c r="T52" i="21" s="1"/>
  <c r="T54" i="21" s="1"/>
  <c r="T57" i="21" s="1"/>
  <c r="T60" i="21" s="1"/>
  <c r="X52" i="7"/>
  <c r="X49" i="23"/>
  <c r="Z48" i="23"/>
  <c r="I49" i="9"/>
  <c r="I52" i="9" s="1"/>
  <c r="I54" i="9" s="1"/>
  <c r="I57" i="9" s="1"/>
  <c r="I60" i="9" s="1"/>
  <c r="F49" i="19"/>
  <c r="F52" i="19" s="1"/>
  <c r="F54" i="19" s="1"/>
  <c r="F57" i="19" s="1"/>
  <c r="F60" i="19" s="1"/>
  <c r="O49" i="18"/>
  <c r="O52" i="18" s="1"/>
  <c r="O54" i="18" s="1"/>
  <c r="O57" i="18" s="1"/>
  <c r="O60" i="18" s="1"/>
  <c r="X49" i="4"/>
  <c r="K49" i="5"/>
  <c r="K52" i="5" s="1"/>
  <c r="K54" i="5" s="1"/>
  <c r="K57" i="5" s="1"/>
  <c r="K60" i="5" s="1"/>
  <c r="H49" i="17"/>
  <c r="H52" i="17" s="1"/>
  <c r="H54" i="17" s="1"/>
  <c r="H57" i="17" s="1"/>
  <c r="H60" i="17" s="1"/>
  <c r="D49" i="4"/>
  <c r="D52" i="4" s="1"/>
  <c r="D54" i="4" s="1"/>
  <c r="D57" i="4" s="1"/>
  <c r="D60" i="4" s="1"/>
  <c r="Z48" i="4"/>
  <c r="Z52" i="2"/>
  <c r="H49" i="23"/>
  <c r="H52" i="23" s="1"/>
  <c r="H54" i="23" s="1"/>
  <c r="H57" i="23" s="1"/>
  <c r="H60" i="23" s="1"/>
  <c r="Q49" i="22"/>
  <c r="Q52" i="22" s="1"/>
  <c r="Q54" i="22" s="1"/>
  <c r="Q57" i="22" s="1"/>
  <c r="Q60" i="22" s="1"/>
  <c r="S49" i="20"/>
  <c r="S52" i="20" s="1"/>
  <c r="S54" i="20" s="1"/>
  <c r="S57" i="20" s="1"/>
  <c r="S60" i="20" s="1"/>
  <c r="Y49" i="17"/>
  <c r="Y52" i="17" s="1"/>
  <c r="Y54" i="17" s="1"/>
  <c r="Y57" i="17" s="1"/>
  <c r="Y60" i="17" s="1"/>
  <c r="Y49" i="23"/>
  <c r="Y52" i="23" s="1"/>
  <c r="Y54" i="23" s="1"/>
  <c r="Y57" i="23" s="1"/>
  <c r="Y60" i="23" s="1"/>
  <c r="X49" i="14"/>
  <c r="Z49" i="14" s="1"/>
  <c r="Q49" i="32"/>
  <c r="Q52" i="32" s="1"/>
  <c r="Q54" i="32" s="1"/>
  <c r="Q57" i="32" s="1"/>
  <c r="Q60" i="32" s="1"/>
  <c r="V49" i="31"/>
  <c r="V52" i="31" s="1"/>
  <c r="V54" i="31" s="1"/>
  <c r="V57" i="31" s="1"/>
  <c r="V60" i="31" s="1"/>
  <c r="E49" i="30"/>
  <c r="E52" i="30" s="1"/>
  <c r="E54" i="30" s="1"/>
  <c r="E57" i="30" s="1"/>
  <c r="E60" i="30" s="1"/>
  <c r="W49" i="31"/>
  <c r="W52" i="31" s="1"/>
  <c r="W54" i="31" s="1"/>
  <c r="W57" i="31" s="1"/>
  <c r="W60" i="31" s="1"/>
  <c r="F49" i="30"/>
  <c r="F52" i="30" s="1"/>
  <c r="F54" i="30" s="1"/>
  <c r="F57" i="30" s="1"/>
  <c r="F60" i="30" s="1"/>
  <c r="M49" i="23"/>
  <c r="M52" i="23" s="1"/>
  <c r="M54" i="23" s="1"/>
  <c r="M57" i="23" s="1"/>
  <c r="M60" i="23" s="1"/>
  <c r="V49" i="22"/>
  <c r="V52" i="22" s="1"/>
  <c r="V54" i="22" s="1"/>
  <c r="V57" i="22" s="1"/>
  <c r="V60" i="22" s="1"/>
  <c r="X49" i="20"/>
  <c r="Z49" i="20" s="1"/>
  <c r="N49" i="19"/>
  <c r="N52" i="19" s="1"/>
  <c r="N54" i="19" s="1"/>
  <c r="N57" i="19" s="1"/>
  <c r="N60" i="19" s="1"/>
  <c r="Z33" i="18"/>
  <c r="W49" i="18"/>
  <c r="W52" i="18" s="1"/>
  <c r="W54" i="18" s="1"/>
  <c r="W57" i="18" s="1"/>
  <c r="W60" i="18" s="1"/>
  <c r="I49" i="14"/>
  <c r="I52" i="14" s="1"/>
  <c r="I54" i="14" s="1"/>
  <c r="I57" i="14" s="1"/>
  <c r="I60" i="14" s="1"/>
  <c r="D49" i="13"/>
  <c r="D52" i="13" s="1"/>
  <c r="D54" i="13" s="1"/>
  <c r="D57" i="13" s="1"/>
  <c r="D60" i="13" s="1"/>
  <c r="AA49" i="13"/>
  <c r="AA52" i="13" s="1"/>
  <c r="AA54" i="13" s="1"/>
  <c r="AA57" i="13" s="1"/>
  <c r="AA60" i="13" s="1"/>
  <c r="N49" i="12"/>
  <c r="N52" i="12" s="1"/>
  <c r="N54" i="12" s="1"/>
  <c r="N57" i="12" s="1"/>
  <c r="N60" i="12" s="1"/>
  <c r="L49" i="6"/>
  <c r="L52" i="6" s="1"/>
  <c r="L54" i="6" s="1"/>
  <c r="L57" i="6" s="1"/>
  <c r="L60" i="6" s="1"/>
  <c r="J49" i="6"/>
  <c r="J52" i="6" s="1"/>
  <c r="J54" i="6" s="1"/>
  <c r="J57" i="6" s="1"/>
  <c r="J60" i="6" s="1"/>
  <c r="T49" i="8"/>
  <c r="T52" i="8" s="1"/>
  <c r="T54" i="8" s="1"/>
  <c r="T57" i="8" s="1"/>
  <c r="T60" i="8" s="1"/>
  <c r="O49" i="6"/>
  <c r="O52" i="6" s="1"/>
  <c r="O54" i="6" s="1"/>
  <c r="O57" i="6" s="1"/>
  <c r="O60" i="6" s="1"/>
  <c r="T49" i="5"/>
  <c r="T52" i="5" s="1"/>
  <c r="T54" i="5" s="1"/>
  <c r="T57" i="5" s="1"/>
  <c r="T60" i="5" s="1"/>
  <c r="N49" i="2"/>
  <c r="N52" i="2" s="1"/>
  <c r="N54" i="2" s="1"/>
  <c r="N57" i="2" s="1"/>
  <c r="N60" i="2" s="1"/>
  <c r="U49" i="8"/>
  <c r="U52" i="8" s="1"/>
  <c r="U54" i="8" s="1"/>
  <c r="U57" i="8" s="1"/>
  <c r="U60" i="8" s="1"/>
  <c r="P49" i="6"/>
  <c r="P52" i="6" s="1"/>
  <c r="P54" i="6" s="1"/>
  <c r="P57" i="6" s="1"/>
  <c r="P60" i="6" s="1"/>
  <c r="M49" i="4"/>
  <c r="M52" i="4" s="1"/>
  <c r="M54" i="4" s="1"/>
  <c r="M57" i="4" s="1"/>
  <c r="M60" i="4" s="1"/>
  <c r="M49" i="3"/>
  <c r="M52" i="3" s="1"/>
  <c r="M54" i="3" s="1"/>
  <c r="M57" i="3" s="1"/>
  <c r="M60" i="3" s="1"/>
  <c r="O49" i="2"/>
  <c r="O52" i="2" s="1"/>
  <c r="O54" i="2" s="1"/>
  <c r="O57" i="2" s="1"/>
  <c r="O60" i="2" s="1"/>
  <c r="S49" i="28"/>
  <c r="S52" i="28" s="1"/>
  <c r="S54" i="28" s="1"/>
  <c r="S57" i="28" s="1"/>
  <c r="S60" i="28" s="1"/>
  <c r="AA49" i="25"/>
  <c r="AA52" i="25" s="1"/>
  <c r="AA54" i="25" s="1"/>
  <c r="AA57" i="25" s="1"/>
  <c r="AA60" i="25" s="1"/>
  <c r="E49" i="22"/>
  <c r="E52" i="22" s="1"/>
  <c r="E54" i="22" s="1"/>
  <c r="E57" i="22" s="1"/>
  <c r="E60" i="22" s="1"/>
  <c r="AA49" i="20"/>
  <c r="AA52" i="20" s="1"/>
  <c r="AA54" i="20" s="1"/>
  <c r="AA57" i="20" s="1"/>
  <c r="AA60" i="20" s="1"/>
  <c r="T49" i="16"/>
  <c r="T52" i="16" s="1"/>
  <c r="T54" i="16" s="1"/>
  <c r="T57" i="16" s="1"/>
  <c r="T60" i="16" s="1"/>
  <c r="Q49" i="16"/>
  <c r="Q52" i="16" s="1"/>
  <c r="Q54" i="16" s="1"/>
  <c r="Q57" i="16" s="1"/>
  <c r="Q60" i="16" s="1"/>
  <c r="W49" i="12"/>
  <c r="W52" i="12" s="1"/>
  <c r="W54" i="12" s="1"/>
  <c r="W57" i="12" s="1"/>
  <c r="W60" i="12" s="1"/>
  <c r="V49" i="1"/>
  <c r="V52" i="1" s="1"/>
  <c r="V54" i="1" s="1"/>
  <c r="V57" i="1" s="1"/>
  <c r="V60" i="1" s="1"/>
  <c r="K49" i="32"/>
  <c r="K52" i="32" s="1"/>
  <c r="K54" i="32" s="1"/>
  <c r="K57" i="32" s="1"/>
  <c r="K60" i="32" s="1"/>
  <c r="L49" i="29"/>
  <c r="L52" i="29" s="1"/>
  <c r="L54" i="29" s="1"/>
  <c r="L57" i="29" s="1"/>
  <c r="L60" i="29" s="1"/>
  <c r="T49" i="28"/>
  <c r="T52" i="28" s="1"/>
  <c r="T54" i="28" s="1"/>
  <c r="T57" i="28" s="1"/>
  <c r="T60" i="28" s="1"/>
  <c r="F49" i="27"/>
  <c r="F52" i="27" s="1"/>
  <c r="F54" i="27" s="1"/>
  <c r="F57" i="27" s="1"/>
  <c r="F60" i="27" s="1"/>
  <c r="E49" i="25"/>
  <c r="E52" i="25" s="1"/>
  <c r="E54" i="25" s="1"/>
  <c r="E57" i="25" s="1"/>
  <c r="E60" i="25" s="1"/>
  <c r="V49" i="23"/>
  <c r="V52" i="23" s="1"/>
  <c r="V54" i="23" s="1"/>
  <c r="V57" i="23" s="1"/>
  <c r="V60" i="23" s="1"/>
  <c r="T49" i="23"/>
  <c r="T52" i="23" s="1"/>
  <c r="T54" i="23" s="1"/>
  <c r="T57" i="23" s="1"/>
  <c r="T60" i="23" s="1"/>
  <c r="H49" i="22"/>
  <c r="H52" i="22" s="1"/>
  <c r="H54" i="22" s="1"/>
  <c r="H57" i="22" s="1"/>
  <c r="H60" i="22" s="1"/>
  <c r="E49" i="20"/>
  <c r="E52" i="20" s="1"/>
  <c r="E54" i="20" s="1"/>
  <c r="E57" i="20" s="1"/>
  <c r="E60" i="20" s="1"/>
  <c r="U49" i="16"/>
  <c r="U52" i="16" s="1"/>
  <c r="U54" i="16" s="1"/>
  <c r="U57" i="16" s="1"/>
  <c r="U60" i="16" s="1"/>
  <c r="W49" i="14"/>
  <c r="W52" i="14" s="1"/>
  <c r="W54" i="14" s="1"/>
  <c r="W57" i="14" s="1"/>
  <c r="W60" i="14" s="1"/>
  <c r="P49" i="13"/>
  <c r="P52" i="13" s="1"/>
  <c r="P54" i="13" s="1"/>
  <c r="P57" i="13" s="1"/>
  <c r="P60" i="13" s="1"/>
  <c r="L49" i="32"/>
  <c r="L52" i="32" s="1"/>
  <c r="L54" i="32" s="1"/>
  <c r="L57" i="32" s="1"/>
  <c r="L60" i="32" s="1"/>
  <c r="I49" i="32"/>
  <c r="I52" i="32" s="1"/>
  <c r="I54" i="32" s="1"/>
  <c r="I57" i="32" s="1"/>
  <c r="I60" i="32" s="1"/>
  <c r="L49" i="31"/>
  <c r="L52" i="31" s="1"/>
  <c r="L54" i="31" s="1"/>
  <c r="L57" i="31" s="1"/>
  <c r="L60" i="31" s="1"/>
  <c r="U49" i="28"/>
  <c r="U52" i="28" s="1"/>
  <c r="U54" i="28" s="1"/>
  <c r="U57" i="28" s="1"/>
  <c r="U60" i="28" s="1"/>
  <c r="F49" i="25"/>
  <c r="F52" i="25" s="1"/>
  <c r="F54" i="25" s="1"/>
  <c r="F57" i="25" s="1"/>
  <c r="F60" i="25" s="1"/>
  <c r="Q49" i="24"/>
  <c r="Q52" i="24" s="1"/>
  <c r="Q54" i="24" s="1"/>
  <c r="Q57" i="24" s="1"/>
  <c r="Q60" i="24" s="1"/>
  <c r="W49" i="23"/>
  <c r="W52" i="23" s="1"/>
  <c r="W54" i="23" s="1"/>
  <c r="W57" i="23" s="1"/>
  <c r="W60" i="23" s="1"/>
  <c r="H49" i="20"/>
  <c r="H52" i="20" s="1"/>
  <c r="H54" i="20" s="1"/>
  <c r="H57" i="20" s="1"/>
  <c r="H60" i="20" s="1"/>
  <c r="L49" i="15"/>
  <c r="L52" i="15" s="1"/>
  <c r="L54" i="15" s="1"/>
  <c r="L57" i="15" s="1"/>
  <c r="L60" i="15" s="1"/>
  <c r="J49" i="15"/>
  <c r="J52" i="15" s="1"/>
  <c r="J54" i="15" s="1"/>
  <c r="J57" i="15" s="1"/>
  <c r="J60" i="15" s="1"/>
  <c r="Z33" i="14"/>
  <c r="Q49" i="13"/>
  <c r="Q52" i="13" s="1"/>
  <c r="Q54" i="13" s="1"/>
  <c r="Q57" i="13" s="1"/>
  <c r="Q60" i="13" s="1"/>
  <c r="C49" i="12"/>
  <c r="C52" i="12" s="1"/>
  <c r="C54" i="12" s="1"/>
  <c r="C57" i="12" s="1"/>
  <c r="C60" i="12" s="1"/>
  <c r="L49" i="11"/>
  <c r="L52" i="11" s="1"/>
  <c r="L54" i="11" s="1"/>
  <c r="L57" i="11" s="1"/>
  <c r="L60" i="11" s="1"/>
  <c r="V49" i="8"/>
  <c r="V52" i="8" s="1"/>
  <c r="V54" i="8" s="1"/>
  <c r="V57" i="8" s="1"/>
  <c r="V60" i="8" s="1"/>
  <c r="Q49" i="6"/>
  <c r="Q52" i="6" s="1"/>
  <c r="Q54" i="6" s="1"/>
  <c r="Q57" i="6" s="1"/>
  <c r="Q60" i="6" s="1"/>
  <c r="V49" i="5"/>
  <c r="V52" i="5" s="1"/>
  <c r="V54" i="5" s="1"/>
  <c r="V57" i="5" s="1"/>
  <c r="V60" i="5" s="1"/>
  <c r="S49" i="5"/>
  <c r="S52" i="5" s="1"/>
  <c r="S54" i="5" s="1"/>
  <c r="S57" i="5" s="1"/>
  <c r="S60" i="5" s="1"/>
  <c r="Q49" i="3"/>
  <c r="Q52" i="3" s="1"/>
  <c r="Q54" i="3" s="1"/>
  <c r="Q57" i="3" s="1"/>
  <c r="Q60" i="3" s="1"/>
  <c r="D49" i="8"/>
  <c r="D52" i="8" s="1"/>
  <c r="D54" i="8" s="1"/>
  <c r="D57" i="8" s="1"/>
  <c r="D60" i="8" s="1"/>
  <c r="W49" i="7"/>
  <c r="W52" i="7" s="1"/>
  <c r="W54" i="7" s="1"/>
  <c r="W57" i="7" s="1"/>
  <c r="W60" i="7" s="1"/>
  <c r="D49" i="5"/>
  <c r="D52" i="5" s="1"/>
  <c r="D54" i="5" s="1"/>
  <c r="D57" i="5" s="1"/>
  <c r="D60" i="5" s="1"/>
  <c r="L49" i="18"/>
  <c r="L52" i="18" s="1"/>
  <c r="L54" i="18" s="1"/>
  <c r="L57" i="18" s="1"/>
  <c r="L60" i="18" s="1"/>
  <c r="D49" i="16"/>
  <c r="D52" i="16" s="1"/>
  <c r="D54" i="16" s="1"/>
  <c r="D57" i="16" s="1"/>
  <c r="D60" i="16" s="1"/>
  <c r="G49" i="12"/>
  <c r="G52" i="12" s="1"/>
  <c r="G54" i="12" s="1"/>
  <c r="G57" i="12" s="1"/>
  <c r="G60" i="12" s="1"/>
  <c r="F49" i="1"/>
  <c r="F52" i="1" s="1"/>
  <c r="F54" i="1" s="1"/>
  <c r="F57" i="1" s="1"/>
  <c r="F60" i="1" s="1"/>
  <c r="Q49" i="30"/>
  <c r="Q52" i="30" s="1"/>
  <c r="Q54" i="30" s="1"/>
  <c r="Q57" i="30" s="1"/>
  <c r="Q60" i="30" s="1"/>
  <c r="R49" i="29"/>
  <c r="R52" i="29" s="1"/>
  <c r="R54" i="29" s="1"/>
  <c r="R57" i="29" s="1"/>
  <c r="R60" i="29" s="1"/>
  <c r="D49" i="28"/>
  <c r="D52" i="28" s="1"/>
  <c r="D54" i="28" s="1"/>
  <c r="D57" i="28" s="1"/>
  <c r="D60" i="28" s="1"/>
  <c r="L49" i="27"/>
  <c r="L52" i="27" s="1"/>
  <c r="L54" i="27" s="1"/>
  <c r="L57" i="27" s="1"/>
  <c r="L60" i="27" s="1"/>
  <c r="W49" i="26"/>
  <c r="W52" i="26" s="1"/>
  <c r="W54" i="26" s="1"/>
  <c r="W57" i="26" s="1"/>
  <c r="W60" i="26" s="1"/>
  <c r="K49" i="25"/>
  <c r="K52" i="25" s="1"/>
  <c r="K54" i="25" s="1"/>
  <c r="K57" i="25" s="1"/>
  <c r="K60" i="25" s="1"/>
  <c r="V49" i="24"/>
  <c r="V52" i="24" s="1"/>
  <c r="V54" i="24" s="1"/>
  <c r="V57" i="24" s="1"/>
  <c r="V60" i="24" s="1"/>
  <c r="F49" i="23"/>
  <c r="F52" i="23" s="1"/>
  <c r="F54" i="23" s="1"/>
  <c r="F57" i="23" s="1"/>
  <c r="F60" i="23" s="1"/>
  <c r="D49" i="23"/>
  <c r="D52" i="23" s="1"/>
  <c r="D54" i="23" s="1"/>
  <c r="D57" i="23" s="1"/>
  <c r="D60" i="23" s="1"/>
  <c r="N49" i="22"/>
  <c r="N52" i="22" s="1"/>
  <c r="N54" i="22" s="1"/>
  <c r="N57" i="22" s="1"/>
  <c r="N60" i="22" s="1"/>
  <c r="X49" i="21"/>
  <c r="X52" i="21" s="1"/>
  <c r="V49" i="21"/>
  <c r="V52" i="21" s="1"/>
  <c r="V54" i="21" s="1"/>
  <c r="V57" i="21" s="1"/>
  <c r="V60" i="21" s="1"/>
  <c r="K49" i="20"/>
  <c r="K52" i="20" s="1"/>
  <c r="K54" i="20" s="1"/>
  <c r="K57" i="20" s="1"/>
  <c r="K60" i="20" s="1"/>
  <c r="M49" i="18"/>
  <c r="M52" i="18" s="1"/>
  <c r="M54" i="18" s="1"/>
  <c r="M57" i="18" s="1"/>
  <c r="M60" i="18" s="1"/>
  <c r="U49" i="17"/>
  <c r="U52" i="17" s="1"/>
  <c r="U54" i="17" s="1"/>
  <c r="U57" i="17" s="1"/>
  <c r="U60" i="17" s="1"/>
  <c r="E49" i="16"/>
  <c r="E52" i="16" s="1"/>
  <c r="E54" i="16" s="1"/>
  <c r="E57" i="16" s="1"/>
  <c r="E60" i="16" s="1"/>
  <c r="AA49" i="16"/>
  <c r="AA52" i="16" s="1"/>
  <c r="AA54" i="16" s="1"/>
  <c r="AA57" i="16" s="1"/>
  <c r="AA60" i="16" s="1"/>
  <c r="Q49" i="15"/>
  <c r="Q52" i="15" s="1"/>
  <c r="Q54" i="15" s="1"/>
  <c r="Q57" i="15" s="1"/>
  <c r="Q60" i="15" s="1"/>
  <c r="G49" i="14"/>
  <c r="G52" i="14" s="1"/>
  <c r="G54" i="14" s="1"/>
  <c r="G57" i="14" s="1"/>
  <c r="G60" i="14" s="1"/>
  <c r="V49" i="13"/>
  <c r="V52" i="13" s="1"/>
  <c r="V54" i="13" s="1"/>
  <c r="V57" i="13" s="1"/>
  <c r="V60" i="13" s="1"/>
  <c r="Q49" i="10"/>
  <c r="Q52" i="10" s="1"/>
  <c r="Q54" i="10" s="1"/>
  <c r="Q57" i="10" s="1"/>
  <c r="Q60" i="10" s="1"/>
  <c r="X49" i="9"/>
  <c r="E49" i="8"/>
  <c r="E52" i="8" s="1"/>
  <c r="E54" i="8" s="1"/>
  <c r="E57" i="8" s="1"/>
  <c r="E60" i="8" s="1"/>
  <c r="AA49" i="8"/>
  <c r="AA52" i="8" s="1"/>
  <c r="AA54" i="8" s="1"/>
  <c r="AA57" i="8" s="1"/>
  <c r="AA60" i="8" s="1"/>
  <c r="E49" i="5"/>
  <c r="E52" i="5" s="1"/>
  <c r="E54" i="5" s="1"/>
  <c r="E57" i="5" s="1"/>
  <c r="E60" i="5" s="1"/>
  <c r="S49" i="4"/>
  <c r="S52" i="4" s="1"/>
  <c r="S54" i="4" s="1"/>
  <c r="S57" i="4" s="1"/>
  <c r="S60" i="4" s="1"/>
  <c r="V49" i="3"/>
  <c r="V52" i="3" s="1"/>
  <c r="V54" i="3" s="1"/>
  <c r="V57" i="3" s="1"/>
  <c r="V60" i="3" s="1"/>
  <c r="S49" i="29"/>
  <c r="S52" i="29" s="1"/>
  <c r="S54" i="29" s="1"/>
  <c r="S57" i="29" s="1"/>
  <c r="S60" i="29" s="1"/>
  <c r="E49" i="28"/>
  <c r="E52" i="28" s="1"/>
  <c r="E54" i="28" s="1"/>
  <c r="E57" i="28" s="1"/>
  <c r="E60" i="28" s="1"/>
  <c r="AA49" i="28"/>
  <c r="AA52" i="28" s="1"/>
  <c r="AA54" i="28" s="1"/>
  <c r="AA57" i="28" s="1"/>
  <c r="AA60" i="28" s="1"/>
  <c r="Z48" i="28"/>
  <c r="M49" i="27"/>
  <c r="M52" i="27" s="1"/>
  <c r="M54" i="27" s="1"/>
  <c r="M57" i="27" s="1"/>
  <c r="M60" i="27" s="1"/>
  <c r="J49" i="25"/>
  <c r="J52" i="25" s="1"/>
  <c r="J54" i="25" s="1"/>
  <c r="J57" i="25" s="1"/>
  <c r="J60" i="25" s="1"/>
  <c r="G49" i="23"/>
  <c r="G52" i="23" s="1"/>
  <c r="G54" i="23" s="1"/>
  <c r="G57" i="23" s="1"/>
  <c r="G60" i="23" s="1"/>
  <c r="O49" i="22"/>
  <c r="O52" i="22" s="1"/>
  <c r="O54" i="22" s="1"/>
  <c r="O57" i="22" s="1"/>
  <c r="O60" i="22" s="1"/>
  <c r="M49" i="22"/>
  <c r="M52" i="22" s="1"/>
  <c r="M54" i="22" s="1"/>
  <c r="M57" i="22" s="1"/>
  <c r="M60" i="22" s="1"/>
  <c r="Y49" i="21"/>
  <c r="Y52" i="21" s="1"/>
  <c r="Y54" i="21" s="1"/>
  <c r="Y57" i="21" s="1"/>
  <c r="Y60" i="21" s="1"/>
  <c r="AA49" i="19"/>
  <c r="AA52" i="19" s="1"/>
  <c r="AA54" i="19" s="1"/>
  <c r="AA57" i="19" s="1"/>
  <c r="AA60" i="19" s="1"/>
  <c r="V49" i="17"/>
  <c r="V52" i="17" s="1"/>
  <c r="V54" i="17" s="1"/>
  <c r="V57" i="17" s="1"/>
  <c r="V60" i="17" s="1"/>
  <c r="Y49" i="16"/>
  <c r="Y52" i="16" s="1"/>
  <c r="Y54" i="16" s="1"/>
  <c r="Y57" i="16" s="1"/>
  <c r="Y60" i="16" s="1"/>
  <c r="H49" i="14"/>
  <c r="H52" i="14" s="1"/>
  <c r="H54" i="14" s="1"/>
  <c r="H57" i="14" s="1"/>
  <c r="H60" i="14" s="1"/>
  <c r="R49" i="10"/>
  <c r="R52" i="10" s="1"/>
  <c r="R54" i="10" s="1"/>
  <c r="R57" i="10" s="1"/>
  <c r="R60" i="10" s="1"/>
  <c r="F49" i="8"/>
  <c r="F52" i="8" s="1"/>
  <c r="F54" i="8" s="1"/>
  <c r="F57" i="8" s="1"/>
  <c r="F60" i="8" s="1"/>
  <c r="F49" i="5"/>
  <c r="F52" i="5" s="1"/>
  <c r="F54" i="5" s="1"/>
  <c r="F57" i="5" s="1"/>
  <c r="F60" i="5" s="1"/>
  <c r="C49" i="5"/>
  <c r="C52" i="5" s="1"/>
  <c r="C54" i="5" s="1"/>
  <c r="C57" i="5" s="1"/>
  <c r="C60" i="5" s="1"/>
  <c r="Q49" i="4"/>
  <c r="Q52" i="4" s="1"/>
  <c r="Q54" i="4" s="1"/>
  <c r="Q57" i="4" s="1"/>
  <c r="Q60" i="4" s="1"/>
  <c r="V49" i="2"/>
  <c r="V52" i="2" s="1"/>
  <c r="V54" i="2" s="1"/>
  <c r="V57" i="2" s="1"/>
  <c r="V60" i="2" s="1"/>
  <c r="X52" i="31"/>
  <c r="Z49" i="31"/>
  <c r="X52" i="1"/>
  <c r="Z49" i="1"/>
  <c r="Z49" i="30"/>
  <c r="X52" i="30"/>
  <c r="Z49" i="28"/>
  <c r="X52" i="28"/>
  <c r="X52" i="27"/>
  <c r="Z52" i="26"/>
  <c r="X54" i="26"/>
  <c r="Z33" i="30"/>
  <c r="Z33" i="31"/>
  <c r="Z49" i="29"/>
  <c r="X52" i="29"/>
  <c r="D49" i="25"/>
  <c r="D52" i="25" s="1"/>
  <c r="D54" i="25" s="1"/>
  <c r="D57" i="25" s="1"/>
  <c r="D60" i="25" s="1"/>
  <c r="L49" i="25"/>
  <c r="L52" i="25" s="1"/>
  <c r="L54" i="25" s="1"/>
  <c r="L57" i="25" s="1"/>
  <c r="L60" i="25" s="1"/>
  <c r="T49" i="25"/>
  <c r="T52" i="25" s="1"/>
  <c r="T54" i="25" s="1"/>
  <c r="T57" i="25" s="1"/>
  <c r="T60" i="25" s="1"/>
  <c r="X57" i="24"/>
  <c r="Z49" i="22"/>
  <c r="X52" i="22"/>
  <c r="Z33" i="29"/>
  <c r="Z52" i="24"/>
  <c r="Z49" i="24"/>
  <c r="C49" i="24"/>
  <c r="C52" i="24" s="1"/>
  <c r="C54" i="24" s="1"/>
  <c r="C57" i="24" s="1"/>
  <c r="C60" i="24" s="1"/>
  <c r="K49" i="24"/>
  <c r="K52" i="24" s="1"/>
  <c r="K54" i="24" s="1"/>
  <c r="K57" i="24" s="1"/>
  <c r="K60" i="24" s="1"/>
  <c r="S49" i="24"/>
  <c r="S52" i="24" s="1"/>
  <c r="S54" i="24" s="1"/>
  <c r="S57" i="24" s="1"/>
  <c r="S60" i="24" s="1"/>
  <c r="D49" i="24"/>
  <c r="D52" i="24" s="1"/>
  <c r="D54" i="24" s="1"/>
  <c r="D57" i="24" s="1"/>
  <c r="D60" i="24" s="1"/>
  <c r="L49" i="24"/>
  <c r="L52" i="24" s="1"/>
  <c r="L54" i="24" s="1"/>
  <c r="L57" i="24" s="1"/>
  <c r="L60" i="24" s="1"/>
  <c r="T49" i="24"/>
  <c r="T52" i="24" s="1"/>
  <c r="T54" i="24" s="1"/>
  <c r="T57" i="24" s="1"/>
  <c r="T60" i="24" s="1"/>
  <c r="X52" i="20"/>
  <c r="X52" i="15"/>
  <c r="Z49" i="15"/>
  <c r="Z52" i="13"/>
  <c r="X54" i="13"/>
  <c r="Z33" i="20"/>
  <c r="X52" i="19"/>
  <c r="Z33" i="21"/>
  <c r="Q49" i="19"/>
  <c r="Q52" i="19" s="1"/>
  <c r="Q54" i="19" s="1"/>
  <c r="Q57" i="19" s="1"/>
  <c r="Q60" i="19" s="1"/>
  <c r="Y49" i="19"/>
  <c r="Y52" i="19" s="1"/>
  <c r="Y54" i="19" s="1"/>
  <c r="Y57" i="19" s="1"/>
  <c r="Y60" i="19" s="1"/>
  <c r="X52" i="17"/>
  <c r="Z33" i="22"/>
  <c r="Z33" i="19"/>
  <c r="I49" i="18"/>
  <c r="I52" i="18" s="1"/>
  <c r="I54" i="18" s="1"/>
  <c r="I57" i="18" s="1"/>
  <c r="I60" i="18" s="1"/>
  <c r="Q49" i="18"/>
  <c r="Q52" i="18" s="1"/>
  <c r="Q54" i="18" s="1"/>
  <c r="Q57" i="18" s="1"/>
  <c r="Q60" i="18" s="1"/>
  <c r="Y49" i="18"/>
  <c r="Y52" i="18" s="1"/>
  <c r="Y54" i="18" s="1"/>
  <c r="Y57" i="18" s="1"/>
  <c r="Y60" i="18" s="1"/>
  <c r="Z48" i="18"/>
  <c r="D49" i="19"/>
  <c r="D52" i="19" s="1"/>
  <c r="D54" i="19" s="1"/>
  <c r="D57" i="19" s="1"/>
  <c r="D60" i="19" s="1"/>
  <c r="L49" i="19"/>
  <c r="L52" i="19" s="1"/>
  <c r="L54" i="19" s="1"/>
  <c r="L57" i="19" s="1"/>
  <c r="L60" i="19" s="1"/>
  <c r="T49" i="19"/>
  <c r="T52" i="19" s="1"/>
  <c r="T54" i="19" s="1"/>
  <c r="T57" i="19" s="1"/>
  <c r="T60" i="19" s="1"/>
  <c r="Z48" i="16"/>
  <c r="U49" i="14"/>
  <c r="U52" i="14" s="1"/>
  <c r="U54" i="14" s="1"/>
  <c r="U57" i="14" s="1"/>
  <c r="U60" i="14" s="1"/>
  <c r="Z54" i="12"/>
  <c r="X57" i="12"/>
  <c r="Z52" i="12"/>
  <c r="X52" i="9"/>
  <c r="Z49" i="9"/>
  <c r="Z33" i="15"/>
  <c r="K49" i="14"/>
  <c r="K52" i="14" s="1"/>
  <c r="K54" i="14" s="1"/>
  <c r="K57" i="14" s="1"/>
  <c r="K60" i="14" s="1"/>
  <c r="S49" i="14"/>
  <c r="S52" i="14" s="1"/>
  <c r="S54" i="14" s="1"/>
  <c r="S57" i="14" s="1"/>
  <c r="S60" i="14" s="1"/>
  <c r="AA49" i="14"/>
  <c r="AA52" i="14" s="1"/>
  <c r="AA54" i="14" s="1"/>
  <c r="AA57" i="14" s="1"/>
  <c r="AA60" i="14" s="1"/>
  <c r="Z49" i="13"/>
  <c r="Z49" i="10"/>
  <c r="X52" i="10"/>
  <c r="Z33" i="13"/>
  <c r="Z48" i="12"/>
  <c r="C49" i="9"/>
  <c r="C52" i="9" s="1"/>
  <c r="C54" i="9" s="1"/>
  <c r="C57" i="9" s="1"/>
  <c r="C60" i="9" s="1"/>
  <c r="K49" i="9"/>
  <c r="K52" i="9" s="1"/>
  <c r="K54" i="9" s="1"/>
  <c r="K57" i="9" s="1"/>
  <c r="K60" i="9" s="1"/>
  <c r="S49" i="9"/>
  <c r="S52" i="9" s="1"/>
  <c r="S54" i="9" s="1"/>
  <c r="S57" i="9" s="1"/>
  <c r="S60" i="9" s="1"/>
  <c r="AA49" i="9"/>
  <c r="AA52" i="9" s="1"/>
  <c r="AA54" i="9" s="1"/>
  <c r="AA57" i="9" s="1"/>
  <c r="AA60" i="9" s="1"/>
  <c r="Z49" i="4"/>
  <c r="X52" i="4"/>
  <c r="Z33" i="10"/>
  <c r="Z52" i="8"/>
  <c r="X54" i="8"/>
  <c r="Z33" i="11"/>
  <c r="Z49" i="8"/>
  <c r="Z57" i="2"/>
  <c r="X60" i="2"/>
  <c r="Z60" i="2" s="1"/>
  <c r="C49" i="7"/>
  <c r="C52" i="7" s="1"/>
  <c r="C54" i="7" s="1"/>
  <c r="C57" i="7" s="1"/>
  <c r="C60" i="7" s="1"/>
  <c r="K49" i="7"/>
  <c r="K52" i="7" s="1"/>
  <c r="K54" i="7" s="1"/>
  <c r="K57" i="7" s="1"/>
  <c r="K60" i="7" s="1"/>
  <c r="S49" i="7"/>
  <c r="S52" i="7" s="1"/>
  <c r="S54" i="7" s="1"/>
  <c r="S57" i="7" s="1"/>
  <c r="S60" i="7" s="1"/>
  <c r="AA49" i="7"/>
  <c r="AA52" i="7" s="1"/>
  <c r="AA54" i="7" s="1"/>
  <c r="AA57" i="7" s="1"/>
  <c r="AA60" i="7" s="1"/>
  <c r="AA49" i="6"/>
  <c r="AA52" i="6" s="1"/>
  <c r="AA54" i="6" s="1"/>
  <c r="AA57" i="6" s="1"/>
  <c r="AA60" i="6" s="1"/>
  <c r="J49" i="4"/>
  <c r="J52" i="4" s="1"/>
  <c r="J54" i="4" s="1"/>
  <c r="J57" i="4" s="1"/>
  <c r="J60" i="4" s="1"/>
  <c r="R49" i="4"/>
  <c r="R52" i="4" s="1"/>
  <c r="R54" i="4" s="1"/>
  <c r="R57" i="4" s="1"/>
  <c r="R60" i="4" s="1"/>
  <c r="Z54" i="3"/>
  <c r="X57" i="3"/>
  <c r="Y54" i="2"/>
  <c r="Y57" i="2" s="1"/>
  <c r="Y60" i="2" s="1"/>
  <c r="Z52" i="3"/>
  <c r="Z49" i="3"/>
  <c r="X49" i="6"/>
  <c r="Z33" i="6"/>
  <c r="Q49" i="5"/>
  <c r="Q52" i="5" s="1"/>
  <c r="Q54" i="5" s="1"/>
  <c r="Q57" i="5" s="1"/>
  <c r="Q60" i="5" s="1"/>
  <c r="Y49" i="5"/>
  <c r="Y52" i="5" s="1"/>
  <c r="Y54" i="5" s="1"/>
  <c r="Y57" i="5" s="1"/>
  <c r="Y60" i="5" s="1"/>
  <c r="Z48" i="5"/>
  <c r="D49" i="2"/>
  <c r="D52" i="2" s="1"/>
  <c r="D54" i="2" s="1"/>
  <c r="D57" i="2" s="1"/>
  <c r="D60" i="2" s="1"/>
  <c r="L49" i="2"/>
  <c r="L52" i="2" s="1"/>
  <c r="L54" i="2" s="1"/>
  <c r="L57" i="2" s="1"/>
  <c r="L60" i="2" s="1"/>
  <c r="T49" i="2"/>
  <c r="T52" i="2" s="1"/>
  <c r="T54" i="2" s="1"/>
  <c r="T57" i="2" s="1"/>
  <c r="T60" i="2" s="1"/>
  <c r="Z49" i="2"/>
  <c r="Z49" i="11" l="1"/>
  <c r="Z49" i="27"/>
  <c r="Z49" i="25"/>
  <c r="X52" i="25"/>
  <c r="X52" i="16"/>
  <c r="Z54" i="24"/>
  <c r="X52" i="32"/>
  <c r="Z49" i="32"/>
  <c r="Z49" i="21"/>
  <c r="X52" i="5"/>
  <c r="X52" i="18"/>
  <c r="X54" i="18" s="1"/>
  <c r="Z52" i="7"/>
  <c r="X54" i="7"/>
  <c r="X52" i="14"/>
  <c r="Z49" i="23"/>
  <c r="X52" i="23"/>
  <c r="Z52" i="4"/>
  <c r="X54" i="4"/>
  <c r="Z52" i="14"/>
  <c r="X54" i="14"/>
  <c r="Z54" i="13"/>
  <c r="X57" i="13"/>
  <c r="X54" i="30"/>
  <c r="Z52" i="30"/>
  <c r="Z52" i="11"/>
  <c r="X54" i="11"/>
  <c r="Z54" i="26"/>
  <c r="X57" i="26"/>
  <c r="Z52" i="16"/>
  <c r="X54" i="16"/>
  <c r="Z52" i="15"/>
  <c r="X54" i="15"/>
  <c r="Z52" i="21"/>
  <c r="X54" i="21"/>
  <c r="Z52" i="5"/>
  <c r="X54" i="5"/>
  <c r="Z52" i="29"/>
  <c r="X54" i="29"/>
  <c r="Z52" i="27"/>
  <c r="X54" i="27"/>
  <c r="Z54" i="8"/>
  <c r="X57" i="8"/>
  <c r="Z52" i="19"/>
  <c r="X54" i="19"/>
  <c r="Z52" i="20"/>
  <c r="X54" i="20"/>
  <c r="X54" i="22"/>
  <c r="Z52" i="22"/>
  <c r="Z52" i="1"/>
  <c r="X54" i="1"/>
  <c r="Z49" i="6"/>
  <c r="X52" i="6"/>
  <c r="Z52" i="9"/>
  <c r="X54" i="9"/>
  <c r="Z54" i="2"/>
  <c r="Z57" i="3"/>
  <c r="X60" i="3"/>
  <c r="Z60" i="3" s="1"/>
  <c r="Z57" i="12"/>
  <c r="X60" i="12"/>
  <c r="Z60" i="12" s="1"/>
  <c r="Z49" i="19"/>
  <c r="Z52" i="28"/>
  <c r="X54" i="28"/>
  <c r="X54" i="10"/>
  <c r="Z52" i="10"/>
  <c r="Z52" i="17"/>
  <c r="X54" i="17"/>
  <c r="Z57" i="24"/>
  <c r="X60" i="24"/>
  <c r="Z60" i="24" s="1"/>
  <c r="Z52" i="31"/>
  <c r="X54" i="31"/>
  <c r="Z54" i="7" l="1"/>
  <c r="X57" i="7"/>
  <c r="Z52" i="18"/>
  <c r="Z52" i="32"/>
  <c r="X54" i="32"/>
  <c r="X54" i="23"/>
  <c r="Z52" i="23"/>
  <c r="X54" i="25"/>
  <c r="Z52" i="25"/>
  <c r="Z54" i="31"/>
  <c r="X57" i="31"/>
  <c r="Z54" i="28"/>
  <c r="X57" i="28"/>
  <c r="Z54" i="11"/>
  <c r="X57" i="11"/>
  <c r="Z54" i="19"/>
  <c r="X57" i="19"/>
  <c r="Z54" i="14"/>
  <c r="X57" i="14"/>
  <c r="Z54" i="10"/>
  <c r="X57" i="10"/>
  <c r="X57" i="20"/>
  <c r="Z54" i="20"/>
  <c r="Z54" i="27"/>
  <c r="X57" i="27"/>
  <c r="Z52" i="6"/>
  <c r="X54" i="6"/>
  <c r="X57" i="30"/>
  <c r="Z54" i="30"/>
  <c r="X57" i="21"/>
  <c r="Z54" i="21"/>
  <c r="Z54" i="22"/>
  <c r="X57" i="22"/>
  <c r="Z57" i="13"/>
  <c r="X60" i="13"/>
  <c r="Z60" i="13" s="1"/>
  <c r="Z54" i="16"/>
  <c r="X57" i="16"/>
  <c r="Z54" i="18"/>
  <c r="X57" i="18"/>
  <c r="Z54" i="1"/>
  <c r="X57" i="1"/>
  <c r="Z57" i="8"/>
  <c r="X60" i="8"/>
  <c r="Z60" i="8" s="1"/>
  <c r="Z54" i="5"/>
  <c r="X57" i="5"/>
  <c r="Z57" i="26"/>
  <c r="X60" i="26"/>
  <c r="Z60" i="26" s="1"/>
  <c r="Z54" i="4"/>
  <c r="X57" i="4"/>
  <c r="Z54" i="9"/>
  <c r="X57" i="9"/>
  <c r="Z54" i="15"/>
  <c r="X57" i="15"/>
  <c r="Z54" i="17"/>
  <c r="X57" i="17"/>
  <c r="Z54" i="29"/>
  <c r="X57" i="29"/>
  <c r="X57" i="25" l="1"/>
  <c r="Z54" i="25"/>
  <c r="Z54" i="23"/>
  <c r="X57" i="23"/>
  <c r="X60" i="7"/>
  <c r="Z60" i="7" s="1"/>
  <c r="Z57" i="7"/>
  <c r="Z54" i="32"/>
  <c r="X57" i="32"/>
  <c r="Z57" i="4"/>
  <c r="X60" i="4"/>
  <c r="Z60" i="4" s="1"/>
  <c r="Z57" i="1"/>
  <c r="X60" i="1"/>
  <c r="Z60" i="1" s="1"/>
  <c r="Z57" i="29"/>
  <c r="X60" i="29"/>
  <c r="Z60" i="29" s="1"/>
  <c r="X60" i="19"/>
  <c r="Z60" i="19" s="1"/>
  <c r="Z57" i="19"/>
  <c r="Z57" i="15"/>
  <c r="X60" i="15"/>
  <c r="Z60" i="15" s="1"/>
  <c r="Z57" i="30"/>
  <c r="X60" i="30"/>
  <c r="Z60" i="30" s="1"/>
  <c r="Z57" i="27"/>
  <c r="X60" i="27"/>
  <c r="Z60" i="27" s="1"/>
  <c r="Z57" i="18"/>
  <c r="X60" i="18"/>
  <c r="Z60" i="18" s="1"/>
  <c r="Z57" i="11"/>
  <c r="X60" i="11"/>
  <c r="Z60" i="11" s="1"/>
  <c r="Z57" i="20"/>
  <c r="X60" i="20"/>
  <c r="Z60" i="20" s="1"/>
  <c r="Z57" i="16"/>
  <c r="X60" i="16"/>
  <c r="Z60" i="16" s="1"/>
  <c r="Z57" i="28"/>
  <c r="X60" i="28"/>
  <c r="Z60" i="28" s="1"/>
  <c r="Z57" i="9"/>
  <c r="X60" i="9"/>
  <c r="Z60" i="9" s="1"/>
  <c r="X57" i="6"/>
  <c r="Z54" i="6"/>
  <c r="Z57" i="14"/>
  <c r="X60" i="14"/>
  <c r="Z60" i="14" s="1"/>
  <c r="Z57" i="31"/>
  <c r="X60" i="31"/>
  <c r="Z60" i="31" s="1"/>
  <c r="Z57" i="22"/>
  <c r="X60" i="22"/>
  <c r="Z60" i="22" s="1"/>
  <c r="Z57" i="17"/>
  <c r="X60" i="17"/>
  <c r="Z60" i="17" s="1"/>
  <c r="Z57" i="21"/>
  <c r="X60" i="21"/>
  <c r="Z60" i="21" s="1"/>
  <c r="X60" i="5"/>
  <c r="Z60" i="5" s="1"/>
  <c r="Z57" i="5"/>
  <c r="X60" i="10"/>
  <c r="Z60" i="10" s="1"/>
  <c r="Z57" i="10"/>
  <c r="X60" i="32" l="1"/>
  <c r="Z60" i="32" s="1"/>
  <c r="Z57" i="32"/>
  <c r="Z57" i="23"/>
  <c r="X60" i="23"/>
  <c r="Z60" i="23" s="1"/>
  <c r="X60" i="25"/>
  <c r="Z60" i="25" s="1"/>
  <c r="Z57" i="25"/>
  <c r="X60" i="6"/>
  <c r="Z60" i="6" s="1"/>
  <c r="Z57" i="6"/>
</calcChain>
</file>

<file path=xl/sharedStrings.xml><?xml version="1.0" encoding="utf-8"?>
<sst xmlns="http://schemas.openxmlformats.org/spreadsheetml/2006/main" count="4704" uniqueCount="118">
  <si>
    <t>Northern Cape: Joe Morolong (NC451) - Table C4 Quarterly Budgeted Financial Performance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</si>
  <si>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</si>
  <si>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</si>
  <si>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</si>
  <si>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</si>
  <si>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</si>
  <si>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</si>
  <si>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</si>
  <si>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</si>
  <si>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</si>
  <si>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</si>
  <si>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</si>
  <si>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</si>
  <si>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</si>
  <si>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</si>
  <si>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</si>
  <si>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</si>
  <si>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</si>
  <si>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</si>
  <si>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</si>
  <si>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</si>
  <si>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</si>
  <si>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</si>
  <si>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</si>
  <si>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</si>
  <si>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</si>
  <si>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</si>
  <si>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</si>
  <si>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</si>
  <si>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</si>
  <si>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</si>
  <si>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</si>
  <si>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</si>
  <si>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</si>
  <si>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</si>
  <si>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</si>
  <si>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</si>
  <si>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</si>
  <si>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</si>
  <si>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</si>
  <si>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</si>
  <si>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</si>
  <si>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</si>
  <si>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</si>
  <si>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</si>
  <si>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</si>
  <si>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</si>
  <si>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</si>
  <si>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</si>
  <si>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</si>
  <si>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</si>
  <si>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</si>
  <si>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</si>
  <si>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</si>
  <si>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</si>
  <si>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</si>
  <si>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</si>
  <si>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</si>
  <si>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</si>
  <si>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</si>
  <si>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</si>
  <si>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</si>
  <si>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</si>
  <si>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</si>
  <si>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</si>
  <si>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</si>
  <si>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</si>
  <si>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</si>
  <si>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</si>
  <si>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</si>
  <si>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</si>
  <si>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</si>
  <si>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</si>
  <si>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</si>
  <si>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</si>
  <si>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</si>
  <si>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</si>
  <si>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</si>
  <si>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</si>
  <si>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</si>
  <si>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</si>
  <si>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</si>
  <si>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</si>
  <si>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</si>
  <si>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</si>
  <si>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</si>
  <si>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Energy sources                                     ) for 1st Quarter ended 30 September 2025 (Figures Finalised as at 2025/10/28)</t>
  </si>
  <si>
    <t>Northern Cape: Gamagara (NC453) - Table C4 Quarterly Budgeted Financial Performance ( Energy sources                                     ) for 1st Quarter ended 30 September 2025 (Figures Finalised as at 2025/10/28)</t>
  </si>
  <si>
    <t>Northern Cape: John Taolo Gaetsewe (DC45) - Table C4 Quarterly Budgeted Financial Performance ( Energy sources                                     ) for 1st Quarter ended 30 September 2025 (Figures Finalised as at 2025/10/28)</t>
  </si>
  <si>
    <t>Northern Cape: Richtersveld (NC061) - Table C4 Quarterly Budgeted Financial Performance ( Energy sources                                     ) for 1st Quarter ended 30 September 2025 (Figures Finalised as at 2025/10/28)</t>
  </si>
  <si>
    <t>Northern Cape: Nama Khoi (NC062) - Table C4 Quarterly Budgeted Financial Performance ( Energy sources                                     ) for 1st Quarter ended 30 September 2025 (Figures Finalised as at 2025/10/28)</t>
  </si>
  <si>
    <t>Northern Cape: Kamiesberg (NC064) - Table C4 Quarterly Budgeted Financial Performance ( Energy sources                                     ) for 1st Quarter ended 30 September 2025 (Figures Finalised as at 2025/10/28)</t>
  </si>
  <si>
    <t>Northern Cape: Hantam (NC065) - Table C4 Quarterly Budgeted Financial Performance ( Energy sources                                     ) for 1st Quarter ended 30 September 2025 (Figures Finalised as at 2025/10/28)</t>
  </si>
  <si>
    <t>Northern Cape: Karoo Hoogland (NC066) - Table C4 Quarterly Budgeted Financial Performance ( Energy sources                                     ) for 1st Quarter ended 30 September 2025 (Figures Finalised as at 2025/10/28)</t>
  </si>
  <si>
    <t>Northern Cape: Khai-Ma (NC067) - Table C4 Quarterly Budgeted Financial Performance ( Energy sources                                     ) for 1st Quarter ended 30 September 2025 (Figures Finalised as at 2025/10/28)</t>
  </si>
  <si>
    <t>Northern Cape: Namakwa (DC6) - Table C4 Quarterly Budgeted Financial Performance ( Energy sources                                     ) for 1st Quarter ended 30 September 2025 (Figures Finalised as at 2025/10/28)</t>
  </si>
  <si>
    <t>Northern Cape: Ubuntu (NC071) - Table C4 Quarterly Budgeted Financial Performance ( Energy sources                                     ) for 1st Quarter ended 30 September 2025 (Figures Finalised as at 2025/10/28)</t>
  </si>
  <si>
    <t>Northern Cape: Umsobomvu (NC072) - Table C4 Quarterly Budgeted Financial Performance ( Energy sources                                     ) for 1st Quarter ended 30 September 2025 (Figures Finalised as at 2025/10/28)</t>
  </si>
  <si>
    <t>Northern Cape: Emthanjeni (NC073) - Table C4 Quarterly Budgeted Financial Performance ( Energy sources                                     ) for 1st Quarter ended 30 September 2025 (Figures Finalised as at 2025/10/28)</t>
  </si>
  <si>
    <t>Northern Cape: Kareeberg (NC074) - Table C4 Quarterly Budgeted Financial Performance ( Energy sources                                     ) for 1st Quarter ended 30 September 2025 (Figures Finalised as at 2025/10/28)</t>
  </si>
  <si>
    <t>Northern Cape: Renosterberg (NC075) - Table C4 Quarterly Budgeted Financial Performance ( Energy sources                                     ) for 1st Quarter ended 30 September 2025 (Figures Finalised as at 2025/10/28)</t>
  </si>
  <si>
    <t>Northern Cape: Thembelihle (NC076) - Table C4 Quarterly Budgeted Financial Performance ( Energy sources                                     ) for 1st Quarter ended 30 September 2025 (Figures Finalised as at 2025/10/28)</t>
  </si>
  <si>
    <t>Northern Cape: Siyathemba (NC077) - Table C4 Quarterly Budgeted Financial Performance ( Energy sources                                     ) for 1st Quarter ended 30 September 2025 (Figures Finalised as at 2025/10/28)</t>
  </si>
  <si>
    <t>Northern Cape: Siyancuma (NC078) - Table C4 Quarterly Budgeted Financial Performance ( Energy sources                                     ) for 1st Quarter ended 30 September 2025 (Figures Finalised as at 2025/10/28)</t>
  </si>
  <si>
    <t>Northern Cape: Pixley Ka Seme (NC) (DC7) - Table C4 Quarterly Budgeted Financial Performance ( Energy sources                                     ) for 1st Quarter ended 30 September 2025 (Figures Finalised as at 2025/10/28)</t>
  </si>
  <si>
    <t>Northern Cape: !Kai! Garib (NC082) - Table C4 Quarterly Budgeted Financial Performance ( Energy sources                                     ) for 1st Quarter ended 30 September 2025 (Figures Finalised as at 2025/10/28)</t>
  </si>
  <si>
    <t>Northern Cape: !Kheis (NC084) - Table C4 Quarterly Budgeted Financial Performance ( Energy sources                                     ) for 1st Quarter ended 30 September 2025 (Figures Finalised as at 2025/10/28)</t>
  </si>
  <si>
    <t>Northern Cape: Tsantsabane (NC085) - Table C4 Quarterly Budgeted Financial Performance ( Energy sources                                     ) for 1st Quarter ended 30 September 2025 (Figures Finalised as at 2025/10/28)</t>
  </si>
  <si>
    <t>Northern Cape: Kgatelopele (NC086) - Table C4 Quarterly Budgeted Financial Performance ( Energy sources                                     ) for 1st Quarter ended 30 September 2025 (Figures Finalised as at 2025/10/28)</t>
  </si>
  <si>
    <t>Northern Cape: Dawid Kruiper (NC087) - Table C4 Quarterly Budgeted Financial Performance ( Energy sources                                     ) for 1st Quarter ended 30 September 2025 (Figures Finalised as at 2025/10/28)</t>
  </si>
  <si>
    <t>Northern Cape: Z F Mgcawu (DC8) - Table C4 Quarterly Budgeted Financial Performance ( Energy sources                                     ) for 1st Quarter ended 30 September 2025 (Figures Finalised as at 2025/10/28)</t>
  </si>
  <si>
    <t>Northern Cape: Sol Plaatje (NC091) - Table C4 Quarterly Budgeted Financial Performance ( Energy sources                                     ) for 1st Quarter ended 30 September 2025 (Figures Finalised as at 2025/10/28)</t>
  </si>
  <si>
    <t>Northern Cape: Dikgatlong (NC092) - Table C4 Quarterly Budgeted Financial Performance ( Energy sources                                     ) for 1st Quarter ended 30 September 2025 (Figures Finalised as at 2025/10/28)</t>
  </si>
  <si>
    <t>Northern Cape: Magareng (NC093) - Table C4 Quarterly Budgeted Financial Performance ( Energy sources                                     ) for 1st Quarter ended 30 September 2025 (Figures Finalised as at 2025/10/28)</t>
  </si>
  <si>
    <t>Northern Cape: Phokwane (NC094) - Table C4 Quarterly Budgeted Financial Performance ( Energy sources                                     ) for 1st Quarter ended 30 September 2025 (Figures Finalised as at 2025/10/28)</t>
  </si>
  <si>
    <t>Northern Cape: Frances Baard (DC9) - Table C4 Quarterly Budgeted Financial Performance ( Energy sources                                     ) for 1st Quarter ended 30 September 2025 (Figures Finalised as at 2025/10/28)</t>
  </si>
  <si>
    <t>Summary - Table C4 Quarterly Budgeted Financial Performance ( Energy sources  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</si>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</sst>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9167249</v>
      </c>
      <c r="D6" s="20"/>
      <c r="E6" s="21">
        <v>12549153</v>
      </c>
      <c r="F6" s="22">
        <v>12549153</v>
      </c>
      <c r="G6" s="22">
        <v>504064</v>
      </c>
      <c r="H6" s="22">
        <v>711554</v>
      </c>
      <c r="I6" s="22">
        <v>984148</v>
      </c>
      <c r="J6" s="22">
        <v>2199766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2199766</v>
      </c>
      <c r="X6" s="22">
        <v>3137286</v>
      </c>
      <c r="Y6" s="22">
        <v>-937520</v>
      </c>
      <c r="Z6" s="23">
        <v>-29.883153783238125</v>
      </c>
      <c r="AA6" s="20">
        <v>12549153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1204291</v>
      </c>
      <c r="D13" s="20"/>
      <c r="E13" s="21">
        <v>1172822</v>
      </c>
      <c r="F13" s="22">
        <v>1172822</v>
      </c>
      <c r="G13" s="22">
        <v>107856</v>
      </c>
      <c r="H13" s="22">
        <v>107628</v>
      </c>
      <c r="I13" s="22">
        <v>108145</v>
      </c>
      <c r="J13" s="22">
        <v>323629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323629</v>
      </c>
      <c r="X13" s="22">
        <v>293198</v>
      </c>
      <c r="Y13" s="22">
        <v>30431</v>
      </c>
      <c r="Z13" s="23">
        <v>10.378993035423161</v>
      </c>
      <c r="AA13" s="20">
        <v>1172822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10371540</v>
      </c>
      <c r="D33" s="29">
        <f t="shared" ref="D33:Y33" si="0">SUM(D6:D32)</f>
        <v>0</v>
      </c>
      <c r="E33" s="30">
        <f t="shared" si="0"/>
        <v>13721975</v>
      </c>
      <c r="F33" s="31">
        <f t="shared" si="0"/>
        <v>13721975</v>
      </c>
      <c r="G33" s="31">
        <f t="shared" si="0"/>
        <v>611920</v>
      </c>
      <c r="H33" s="31">
        <f t="shared" si="0"/>
        <v>819182</v>
      </c>
      <c r="I33" s="31">
        <f t="shared" si="0"/>
        <v>1092293</v>
      </c>
      <c r="J33" s="31">
        <f t="shared" si="0"/>
        <v>2523395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2523395</v>
      </c>
      <c r="X33" s="31">
        <f t="shared" si="0"/>
        <v>3430484</v>
      </c>
      <c r="Y33" s="31">
        <f t="shared" si="0"/>
        <v>-907089</v>
      </c>
      <c r="Z33" s="32">
        <f>+IF(X33&lt;&gt;0,+(Y33/X33)*100,0)</f>
        <v>-26.442012264158642</v>
      </c>
      <c r="AA33" s="29">
        <f>SUM(AA6:AA32)</f>
        <v>13721975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3114850</v>
      </c>
      <c r="D35" s="20"/>
      <c r="E35" s="21">
        <v>4335590</v>
      </c>
      <c r="F35" s="22">
        <v>4335590</v>
      </c>
      <c r="G35" s="22">
        <v>153174</v>
      </c>
      <c r="H35" s="22">
        <v>149274</v>
      </c>
      <c r="I35" s="22">
        <v>183792</v>
      </c>
      <c r="J35" s="22">
        <v>486240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486240</v>
      </c>
      <c r="X35" s="22">
        <v>1083872</v>
      </c>
      <c r="Y35" s="22">
        <v>-597632</v>
      </c>
      <c r="Z35" s="23">
        <v>-55.138614153700807</v>
      </c>
      <c r="AA35" s="20">
        <v>4335590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16499048</v>
      </c>
      <c r="D37" s="20"/>
      <c r="E37" s="21">
        <v>16497856</v>
      </c>
      <c r="F37" s="22">
        <v>16497856</v>
      </c>
      <c r="G37" s="22"/>
      <c r="H37" s="22">
        <v>2021983</v>
      </c>
      <c r="I37" s="22"/>
      <c r="J37" s="22">
        <v>2021983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2021983</v>
      </c>
      <c r="X37" s="22">
        <v>4124467</v>
      </c>
      <c r="Y37" s="22">
        <v>-2102484</v>
      </c>
      <c r="Z37" s="23">
        <v>-50.97589579453539</v>
      </c>
      <c r="AA37" s="20">
        <v>16497856</v>
      </c>
    </row>
    <row r="38" spans="1:27" x14ac:dyDescent="0.25">
      <c r="A38" s="19" t="s">
        <v>64</v>
      </c>
      <c r="B38" s="15" t="s">
        <v>32</v>
      </c>
      <c r="C38" s="20">
        <v>226482</v>
      </c>
      <c r="D38" s="20"/>
      <c r="E38" s="21">
        <v>400000</v>
      </c>
      <c r="F38" s="22">
        <v>400000</v>
      </c>
      <c r="G38" s="22"/>
      <c r="H38" s="22"/>
      <c r="I38" s="22">
        <v>5230</v>
      </c>
      <c r="J38" s="22">
        <v>5230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5230</v>
      </c>
      <c r="X38" s="22">
        <v>100003</v>
      </c>
      <c r="Y38" s="22">
        <v>-94773</v>
      </c>
      <c r="Z38" s="23">
        <v>-94.770156895293141</v>
      </c>
      <c r="AA38" s="20">
        <v>400000</v>
      </c>
    </row>
    <row r="39" spans="1:27" x14ac:dyDescent="0.25">
      <c r="A39" s="19" t="s">
        <v>65</v>
      </c>
      <c r="B39" s="15" t="s">
        <v>32</v>
      </c>
      <c r="C39" s="20">
        <v>-795390</v>
      </c>
      <c r="D39" s="20"/>
      <c r="E39" s="21">
        <v>452070</v>
      </c>
      <c r="F39" s="22">
        <v>452070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113013</v>
      </c>
      <c r="Y39" s="22">
        <v>-113013</v>
      </c>
      <c r="Z39" s="23">
        <v>-100</v>
      </c>
      <c r="AA39" s="20">
        <v>452070</v>
      </c>
    </row>
    <row r="40" spans="1:27" x14ac:dyDescent="0.25">
      <c r="A40" s="19" t="s">
        <v>66</v>
      </c>
      <c r="B40" s="15" t="s">
        <v>32</v>
      </c>
      <c r="C40" s="20">
        <v>297444</v>
      </c>
      <c r="D40" s="20"/>
      <c r="E40" s="21">
        <v>23810204</v>
      </c>
      <c r="F40" s="22">
        <v>23810204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5952548</v>
      </c>
      <c r="Y40" s="22">
        <v>-5952548</v>
      </c>
      <c r="Z40" s="23">
        <v>-100</v>
      </c>
      <c r="AA40" s="20">
        <v>23810204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340359</v>
      </c>
      <c r="D42" s="20"/>
      <c r="E42" s="21">
        <v>554200</v>
      </c>
      <c r="F42" s="22">
        <v>554200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138553</v>
      </c>
      <c r="Y42" s="22">
        <v>-138553</v>
      </c>
      <c r="Z42" s="23">
        <v>-100</v>
      </c>
      <c r="AA42" s="20">
        <v>554200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701792</v>
      </c>
      <c r="F44" s="22">
        <v>701792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175445</v>
      </c>
      <c r="Y44" s="22">
        <v>-175445</v>
      </c>
      <c r="Z44" s="23">
        <v>-100</v>
      </c>
      <c r="AA44" s="20">
        <v>701792</v>
      </c>
    </row>
    <row r="45" spans="1:27" x14ac:dyDescent="0.25">
      <c r="A45" s="19" t="s">
        <v>70</v>
      </c>
      <c r="B45" s="15" t="s">
        <v>32</v>
      </c>
      <c r="C45" s="20">
        <v>2864254</v>
      </c>
      <c r="D45" s="20"/>
      <c r="E45" s="21">
        <v>4132948</v>
      </c>
      <c r="F45" s="22">
        <v>4132948</v>
      </c>
      <c r="G45" s="22">
        <v>1241</v>
      </c>
      <c r="H45" s="22">
        <v>6912</v>
      </c>
      <c r="I45" s="22">
        <v>571260</v>
      </c>
      <c r="J45" s="22">
        <v>579413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579413</v>
      </c>
      <c r="X45" s="22">
        <v>1033240</v>
      </c>
      <c r="Y45" s="22">
        <v>-453827</v>
      </c>
      <c r="Z45" s="23">
        <v>-43.922709147923037</v>
      </c>
      <c r="AA45" s="20">
        <v>4132948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477000</v>
      </c>
      <c r="F46" s="22">
        <v>477000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119250</v>
      </c>
      <c r="Y46" s="22">
        <v>-119250</v>
      </c>
      <c r="Z46" s="23">
        <v>-100</v>
      </c>
      <c r="AA46" s="20">
        <v>477000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22547047</v>
      </c>
      <c r="D48" s="29">
        <f t="shared" ref="D48:Y48" si="1">SUM(D35:D47)</f>
        <v>0</v>
      </c>
      <c r="E48" s="30">
        <f t="shared" si="1"/>
        <v>51361660</v>
      </c>
      <c r="F48" s="31">
        <f t="shared" si="1"/>
        <v>51361660</v>
      </c>
      <c r="G48" s="31">
        <f t="shared" si="1"/>
        <v>154415</v>
      </c>
      <c r="H48" s="31">
        <f t="shared" si="1"/>
        <v>2178169</v>
      </c>
      <c r="I48" s="31">
        <f t="shared" si="1"/>
        <v>760282</v>
      </c>
      <c r="J48" s="31">
        <f t="shared" si="1"/>
        <v>3092866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3092866</v>
      </c>
      <c r="X48" s="31">
        <f t="shared" si="1"/>
        <v>12840391</v>
      </c>
      <c r="Y48" s="31">
        <f t="shared" si="1"/>
        <v>-9747525</v>
      </c>
      <c r="Z48" s="32">
        <f>+IF(X48&lt;&gt;0,+(Y48/X48)*100,0)</f>
        <v>-75.912992057640622</v>
      </c>
      <c r="AA48" s="29">
        <f>SUM(AA35:AA47)</f>
        <v>51361660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-12175507</v>
      </c>
      <c r="D49" s="39">
        <f t="shared" si="2"/>
        <v>0</v>
      </c>
      <c r="E49" s="40">
        <f t="shared" si="2"/>
        <v>-37639685</v>
      </c>
      <c r="F49" s="41">
        <f t="shared" si="2"/>
        <v>-37639685</v>
      </c>
      <c r="G49" s="41">
        <f t="shared" si="2"/>
        <v>457505</v>
      </c>
      <c r="H49" s="41">
        <f t="shared" si="2"/>
        <v>-1358987</v>
      </c>
      <c r="I49" s="41">
        <f t="shared" si="2"/>
        <v>332011</v>
      </c>
      <c r="J49" s="41">
        <f t="shared" si="2"/>
        <v>-569471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-569471</v>
      </c>
      <c r="X49" s="41">
        <f t="shared" si="2"/>
        <v>-9409907</v>
      </c>
      <c r="Y49" s="41">
        <f t="shared" si="2"/>
        <v>8840436</v>
      </c>
      <c r="Z49" s="42">
        <f>+IF(X49&lt;&gt;0,+(Y49/X49)*100,0)</f>
        <v>-93.948176108435504</v>
      </c>
      <c r="AA49" s="39">
        <f>+AA33-AA48</f>
        <v>-37639685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-12175507</v>
      </c>
      <c r="D52" s="48">
        <f t="shared" si="3"/>
        <v>0</v>
      </c>
      <c r="E52" s="49">
        <f t="shared" si="3"/>
        <v>-37639685</v>
      </c>
      <c r="F52" s="50">
        <f t="shared" si="3"/>
        <v>-37639685</v>
      </c>
      <c r="G52" s="50">
        <f t="shared" si="3"/>
        <v>457505</v>
      </c>
      <c r="H52" s="50">
        <f t="shared" si="3"/>
        <v>-1358987</v>
      </c>
      <c r="I52" s="50">
        <f t="shared" si="3"/>
        <v>332011</v>
      </c>
      <c r="J52" s="50">
        <f t="shared" si="3"/>
        <v>-569471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-569471</v>
      </c>
      <c r="X52" s="50">
        <f t="shared" si="3"/>
        <v>-9409907</v>
      </c>
      <c r="Y52" s="50">
        <f t="shared" si="3"/>
        <v>8840436</v>
      </c>
      <c r="Z52" s="51">
        <f>+IF(X52&lt;&gt;0,+(Y52/X52)*100,0)</f>
        <v>-93.948176108435504</v>
      </c>
      <c r="AA52" s="48">
        <f>SUM(AA49:AA51)</f>
        <v>-37639685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-12175507</v>
      </c>
      <c r="D54" s="54">
        <f>+D52-D53</f>
        <v>0</v>
      </c>
      <c r="E54" s="55">
        <f t="shared" si="4"/>
        <v>-37639685</v>
      </c>
      <c r="F54" s="56">
        <f t="shared" si="4"/>
        <v>-37639685</v>
      </c>
      <c r="G54" s="56">
        <f t="shared" si="4"/>
        <v>457505</v>
      </c>
      <c r="H54" s="56">
        <f t="shared" si="4"/>
        <v>-1358987</v>
      </c>
      <c r="I54" s="56">
        <f t="shared" si="4"/>
        <v>332011</v>
      </c>
      <c r="J54" s="56">
        <f t="shared" si="4"/>
        <v>-569471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-569471</v>
      </c>
      <c r="X54" s="56">
        <f t="shared" si="4"/>
        <v>-9409907</v>
      </c>
      <c r="Y54" s="56">
        <f t="shared" si="4"/>
        <v>8840436</v>
      </c>
      <c r="Z54" s="57">
        <f>+IF(X54&lt;&gt;0,+(Y54/X54)*100,0)</f>
        <v>-93.948176108435504</v>
      </c>
      <c r="AA54" s="54">
        <f>+AA52-AA53</f>
        <v>-37639685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-12175507</v>
      </c>
      <c r="D57" s="48">
        <f>SUM(D54:D56)</f>
        <v>0</v>
      </c>
      <c r="E57" s="49">
        <f t="shared" si="5"/>
        <v>-37639685</v>
      </c>
      <c r="F57" s="50">
        <f t="shared" si="5"/>
        <v>-37639685</v>
      </c>
      <c r="G57" s="50">
        <f t="shared" si="5"/>
        <v>457505</v>
      </c>
      <c r="H57" s="50">
        <f t="shared" si="5"/>
        <v>-1358987</v>
      </c>
      <c r="I57" s="50">
        <f t="shared" si="5"/>
        <v>332011</v>
      </c>
      <c r="J57" s="50">
        <f t="shared" si="5"/>
        <v>-569471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-569471</v>
      </c>
      <c r="X57" s="50">
        <f t="shared" si="5"/>
        <v>-9409907</v>
      </c>
      <c r="Y57" s="50">
        <f t="shared" si="5"/>
        <v>8840436</v>
      </c>
      <c r="Z57" s="51">
        <f>+IF(X57&lt;&gt;0,+(Y57/X57)*100,0)</f>
        <v>-93.948176108435504</v>
      </c>
      <c r="AA57" s="48">
        <f>SUM(AA54:AA56)</f>
        <v>-37639685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-12175507</v>
      </c>
      <c r="D60" s="65">
        <f>SUM(D57:D59)</f>
        <v>0</v>
      </c>
      <c r="E60" s="66">
        <f t="shared" si="6"/>
        <v>-37639685</v>
      </c>
      <c r="F60" s="67">
        <f t="shared" si="6"/>
        <v>-37639685</v>
      </c>
      <c r="G60" s="67">
        <f t="shared" si="6"/>
        <v>457505</v>
      </c>
      <c r="H60" s="67">
        <f t="shared" si="6"/>
        <v>-1358987</v>
      </c>
      <c r="I60" s="67">
        <f t="shared" si="6"/>
        <v>332011</v>
      </c>
      <c r="J60" s="67">
        <f t="shared" si="6"/>
        <v>-569471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-569471</v>
      </c>
      <c r="X60" s="67">
        <f t="shared" si="6"/>
        <v>-9409907</v>
      </c>
      <c r="Y60" s="67">
        <f t="shared" si="6"/>
        <v>8840436</v>
      </c>
      <c r="Z60" s="68">
        <f>+IF(X60&lt;&gt;0,+(Y60/X60)*100,0)</f>
        <v>-93.948176108435504</v>
      </c>
      <c r="AA60" s="65">
        <f>SUM(AA57:AA59)</f>
        <v>-37639685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172457802</v>
      </c>
      <c r="D6" s="20"/>
      <c r="E6" s="21">
        <v>189722328</v>
      </c>
      <c r="F6" s="22">
        <v>189722328</v>
      </c>
      <c r="G6" s="22">
        <v>18665234</v>
      </c>
      <c r="H6" s="22">
        <v>15701633</v>
      </c>
      <c r="I6" s="22">
        <v>18438041</v>
      </c>
      <c r="J6" s="22">
        <v>52804908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52804908</v>
      </c>
      <c r="X6" s="22">
        <v>47430582</v>
      </c>
      <c r="Y6" s="22">
        <v>5374326</v>
      </c>
      <c r="Z6" s="23">
        <v>11.330929905097939</v>
      </c>
      <c r="AA6" s="20">
        <v>189722328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41822</v>
      </c>
      <c r="D20" s="20"/>
      <c r="E20" s="21">
        <v>313896</v>
      </c>
      <c r="F20" s="22">
        <v>313896</v>
      </c>
      <c r="G20" s="22"/>
      <c r="H20" s="22">
        <v>14</v>
      </c>
      <c r="I20" s="22"/>
      <c r="J20" s="22">
        <v>14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14</v>
      </c>
      <c r="X20" s="22">
        <v>78474</v>
      </c>
      <c r="Y20" s="22">
        <v>-78460</v>
      </c>
      <c r="Z20" s="18">
        <v>-99.982159696205102</v>
      </c>
      <c r="AA20" s="20">
        <v>313896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424172</v>
      </c>
      <c r="D24" s="20"/>
      <c r="E24" s="21">
        <v>119700</v>
      </c>
      <c r="F24" s="22">
        <v>119700</v>
      </c>
      <c r="G24" s="22">
        <v>81920</v>
      </c>
      <c r="H24" s="22">
        <v>12084</v>
      </c>
      <c r="I24" s="22">
        <v>123128</v>
      </c>
      <c r="J24" s="22">
        <v>217132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217132</v>
      </c>
      <c r="X24" s="22">
        <v>29925</v>
      </c>
      <c r="Y24" s="22">
        <v>187207</v>
      </c>
      <c r="Z24" s="23">
        <v>625.58730158730157</v>
      </c>
      <c r="AA24" s="20">
        <v>119700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64879455</v>
      </c>
      <c r="D26" s="20"/>
      <c r="E26" s="21">
        <v>63609456</v>
      </c>
      <c r="F26" s="22">
        <v>63609456</v>
      </c>
      <c r="G26" s="22">
        <v>26504009</v>
      </c>
      <c r="H26" s="22"/>
      <c r="I26" s="22"/>
      <c r="J26" s="22">
        <v>26504009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26504009</v>
      </c>
      <c r="X26" s="22">
        <v>15902364</v>
      </c>
      <c r="Y26" s="22">
        <v>10601645</v>
      </c>
      <c r="Z26" s="23">
        <v>66.667100564419229</v>
      </c>
      <c r="AA26" s="20">
        <v>63609456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237803251</v>
      </c>
      <c r="D33" s="29">
        <f t="shared" ref="D33:Y33" si="0">SUM(D6:D32)</f>
        <v>0</v>
      </c>
      <c r="E33" s="30">
        <f t="shared" si="0"/>
        <v>253765380</v>
      </c>
      <c r="F33" s="31">
        <f t="shared" si="0"/>
        <v>253765380</v>
      </c>
      <c r="G33" s="31">
        <f t="shared" si="0"/>
        <v>45251163</v>
      </c>
      <c r="H33" s="31">
        <f t="shared" si="0"/>
        <v>15713731</v>
      </c>
      <c r="I33" s="31">
        <f t="shared" si="0"/>
        <v>18561169</v>
      </c>
      <c r="J33" s="31">
        <f t="shared" si="0"/>
        <v>79526063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79526063</v>
      </c>
      <c r="X33" s="31">
        <f t="shared" si="0"/>
        <v>63441345</v>
      </c>
      <c r="Y33" s="31">
        <f t="shared" si="0"/>
        <v>16084718</v>
      </c>
      <c r="Z33" s="32">
        <f>+IF(X33&lt;&gt;0,+(Y33/X33)*100,0)</f>
        <v>25.353683784604502</v>
      </c>
      <c r="AA33" s="29">
        <f>SUM(AA6:AA32)</f>
        <v>253765380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10027100</v>
      </c>
      <c r="D35" s="20"/>
      <c r="E35" s="21">
        <v>9917928</v>
      </c>
      <c r="F35" s="22">
        <v>9917928</v>
      </c>
      <c r="G35" s="22">
        <v>963459</v>
      </c>
      <c r="H35" s="22">
        <v>956421</v>
      </c>
      <c r="I35" s="22">
        <v>893656</v>
      </c>
      <c r="J35" s="22">
        <v>2813536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2813536</v>
      </c>
      <c r="X35" s="22">
        <v>2479482</v>
      </c>
      <c r="Y35" s="22">
        <v>334054</v>
      </c>
      <c r="Z35" s="23">
        <v>13.472733417705795</v>
      </c>
      <c r="AA35" s="20">
        <v>9917928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174089692</v>
      </c>
      <c r="D37" s="20"/>
      <c r="E37" s="21">
        <v>154052856</v>
      </c>
      <c r="F37" s="22">
        <v>154052856</v>
      </c>
      <c r="G37" s="22"/>
      <c r="H37" s="22">
        <v>23569740</v>
      </c>
      <c r="I37" s="22">
        <v>21649308</v>
      </c>
      <c r="J37" s="22">
        <v>45219048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45219048</v>
      </c>
      <c r="X37" s="22">
        <v>38513214</v>
      </c>
      <c r="Y37" s="22">
        <v>6705834</v>
      </c>
      <c r="Z37" s="23">
        <v>17.411774566516314</v>
      </c>
      <c r="AA37" s="20">
        <v>154052856</v>
      </c>
    </row>
    <row r="38" spans="1:27" x14ac:dyDescent="0.25">
      <c r="A38" s="19" t="s">
        <v>64</v>
      </c>
      <c r="B38" s="15" t="s">
        <v>32</v>
      </c>
      <c r="C38" s="20">
        <v>15614575</v>
      </c>
      <c r="D38" s="20"/>
      <c r="E38" s="21">
        <v>8045016</v>
      </c>
      <c r="F38" s="22">
        <v>8045016</v>
      </c>
      <c r="G38" s="22"/>
      <c r="H38" s="22">
        <v>64778</v>
      </c>
      <c r="I38" s="22">
        <v>207930</v>
      </c>
      <c r="J38" s="22">
        <v>272708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272708</v>
      </c>
      <c r="X38" s="22">
        <v>2011254</v>
      </c>
      <c r="Y38" s="22">
        <v>-1738546</v>
      </c>
      <c r="Z38" s="23">
        <v>-86.440897072174877</v>
      </c>
      <c r="AA38" s="20">
        <v>8045016</v>
      </c>
    </row>
    <row r="39" spans="1:27" x14ac:dyDescent="0.25">
      <c r="A39" s="19" t="s">
        <v>65</v>
      </c>
      <c r="B39" s="15" t="s">
        <v>32</v>
      </c>
      <c r="C39" s="20">
        <v>-1809579</v>
      </c>
      <c r="D39" s="20"/>
      <c r="E39" s="21">
        <v>1200000</v>
      </c>
      <c r="F39" s="22">
        <v>1200000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300000</v>
      </c>
      <c r="Y39" s="22">
        <v>-300000</v>
      </c>
      <c r="Z39" s="23">
        <v>-100</v>
      </c>
      <c r="AA39" s="20">
        <v>1200000</v>
      </c>
    </row>
    <row r="40" spans="1:27" x14ac:dyDescent="0.25">
      <c r="A40" s="19" t="s">
        <v>66</v>
      </c>
      <c r="B40" s="15" t="s">
        <v>32</v>
      </c>
      <c r="C40" s="20">
        <v>11437811</v>
      </c>
      <c r="D40" s="20"/>
      <c r="E40" s="21">
        <v>8593212</v>
      </c>
      <c r="F40" s="22">
        <v>8593212</v>
      </c>
      <c r="G40" s="22">
        <v>971424</v>
      </c>
      <c r="H40" s="22">
        <v>971424</v>
      </c>
      <c r="I40" s="22">
        <v>180129</v>
      </c>
      <c r="J40" s="22">
        <v>2122977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2122977</v>
      </c>
      <c r="X40" s="22">
        <v>2148303</v>
      </c>
      <c r="Y40" s="22">
        <v>-25326</v>
      </c>
      <c r="Z40" s="23">
        <v>-1.1788839842424463</v>
      </c>
      <c r="AA40" s="20">
        <v>8593212</v>
      </c>
    </row>
    <row r="41" spans="1:27" x14ac:dyDescent="0.25">
      <c r="A41" s="19" t="s">
        <v>40</v>
      </c>
      <c r="B41" s="15" t="s">
        <v>32</v>
      </c>
      <c r="C41" s="20">
        <v>3132383</v>
      </c>
      <c r="D41" s="20"/>
      <c r="E41" s="21">
        <v>203388</v>
      </c>
      <c r="F41" s="22">
        <v>203388</v>
      </c>
      <c r="G41" s="22">
        <v>614</v>
      </c>
      <c r="H41" s="22">
        <v>1205</v>
      </c>
      <c r="I41" s="22">
        <v>1068</v>
      </c>
      <c r="J41" s="22">
        <v>2887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2887</v>
      </c>
      <c r="X41" s="22">
        <v>50847</v>
      </c>
      <c r="Y41" s="22">
        <v>-47960</v>
      </c>
      <c r="Z41" s="23">
        <v>-94.322182232973432</v>
      </c>
      <c r="AA41" s="20">
        <v>203388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50004</v>
      </c>
      <c r="F42" s="22">
        <v>50004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12501</v>
      </c>
      <c r="Y42" s="22">
        <v>-12501</v>
      </c>
      <c r="Z42" s="23">
        <v>-100</v>
      </c>
      <c r="AA42" s="20">
        <v>50004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237010</v>
      </c>
      <c r="D44" s="20"/>
      <c r="E44" s="21">
        <v>59316</v>
      </c>
      <c r="F44" s="22">
        <v>59316</v>
      </c>
      <c r="G44" s="22"/>
      <c r="H44" s="22">
        <v>103611</v>
      </c>
      <c r="I44" s="22">
        <v>4034</v>
      </c>
      <c r="J44" s="22">
        <v>107645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107645</v>
      </c>
      <c r="X44" s="22">
        <v>14829</v>
      </c>
      <c r="Y44" s="22">
        <v>92816</v>
      </c>
      <c r="Z44" s="23">
        <v>625.90869242700114</v>
      </c>
      <c r="AA44" s="20">
        <v>59316</v>
      </c>
    </row>
    <row r="45" spans="1:27" x14ac:dyDescent="0.25">
      <c r="A45" s="19" t="s">
        <v>70</v>
      </c>
      <c r="B45" s="15" t="s">
        <v>32</v>
      </c>
      <c r="C45" s="20">
        <v>5574410</v>
      </c>
      <c r="D45" s="20"/>
      <c r="E45" s="21">
        <v>4625832</v>
      </c>
      <c r="F45" s="22">
        <v>4625832</v>
      </c>
      <c r="G45" s="22">
        <v>190705</v>
      </c>
      <c r="H45" s="22">
        <v>858905</v>
      </c>
      <c r="I45" s="22">
        <v>260507</v>
      </c>
      <c r="J45" s="22">
        <v>1310117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1310117</v>
      </c>
      <c r="X45" s="22">
        <v>1156458</v>
      </c>
      <c r="Y45" s="22">
        <v>153659</v>
      </c>
      <c r="Z45" s="23">
        <v>13.287036796840008</v>
      </c>
      <c r="AA45" s="20">
        <v>4625832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218303402</v>
      </c>
      <c r="D48" s="29">
        <f t="shared" ref="D48:Y48" si="1">SUM(D35:D47)</f>
        <v>0</v>
      </c>
      <c r="E48" s="30">
        <f t="shared" si="1"/>
        <v>186747552</v>
      </c>
      <c r="F48" s="31">
        <f t="shared" si="1"/>
        <v>186747552</v>
      </c>
      <c r="G48" s="31">
        <f t="shared" si="1"/>
        <v>2126202</v>
      </c>
      <c r="H48" s="31">
        <f t="shared" si="1"/>
        <v>26526084</v>
      </c>
      <c r="I48" s="31">
        <f t="shared" si="1"/>
        <v>23196632</v>
      </c>
      <c r="J48" s="31">
        <f t="shared" si="1"/>
        <v>51848918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51848918</v>
      </c>
      <c r="X48" s="31">
        <f t="shared" si="1"/>
        <v>46686888</v>
      </c>
      <c r="Y48" s="31">
        <f t="shared" si="1"/>
        <v>5162030</v>
      </c>
      <c r="Z48" s="32">
        <f>+IF(X48&lt;&gt;0,+(Y48/X48)*100,0)</f>
        <v>11.056701830286912</v>
      </c>
      <c r="AA48" s="29">
        <f>SUM(AA35:AA47)</f>
        <v>186747552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19499849</v>
      </c>
      <c r="D49" s="39">
        <f t="shared" si="2"/>
        <v>0</v>
      </c>
      <c r="E49" s="40">
        <f t="shared" si="2"/>
        <v>67017828</v>
      </c>
      <c r="F49" s="41">
        <f t="shared" si="2"/>
        <v>67017828</v>
      </c>
      <c r="G49" s="41">
        <f t="shared" si="2"/>
        <v>43124961</v>
      </c>
      <c r="H49" s="41">
        <f t="shared" si="2"/>
        <v>-10812353</v>
      </c>
      <c r="I49" s="41">
        <f t="shared" si="2"/>
        <v>-4635463</v>
      </c>
      <c r="J49" s="41">
        <f t="shared" si="2"/>
        <v>27677145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27677145</v>
      </c>
      <c r="X49" s="41">
        <f t="shared" si="2"/>
        <v>16754457</v>
      </c>
      <c r="Y49" s="41">
        <f t="shared" si="2"/>
        <v>10922688</v>
      </c>
      <c r="Z49" s="42">
        <f>+IF(X49&lt;&gt;0,+(Y49/X49)*100,0)</f>
        <v>65.192730507470344</v>
      </c>
      <c r="AA49" s="39">
        <f>+AA33-AA48</f>
        <v>67017828</v>
      </c>
    </row>
    <row r="50" spans="1:27" x14ac:dyDescent="0.25">
      <c r="A50" s="43" t="s">
        <v>75</v>
      </c>
      <c r="B50" s="15" t="s">
        <v>32</v>
      </c>
      <c r="C50" s="20">
        <v>57670480</v>
      </c>
      <c r="D50" s="20"/>
      <c r="E50" s="21">
        <v>48500004</v>
      </c>
      <c r="F50" s="22">
        <v>48500004</v>
      </c>
      <c r="G50" s="22"/>
      <c r="H50" s="22">
        <v>2027482</v>
      </c>
      <c r="I50" s="22"/>
      <c r="J50" s="22">
        <v>2027482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2027482</v>
      </c>
      <c r="X50" s="22">
        <v>12125001</v>
      </c>
      <c r="Y50" s="22">
        <v>-10097519</v>
      </c>
      <c r="Z50" s="23">
        <v>-83.278500348164926</v>
      </c>
      <c r="AA50" s="20">
        <v>48500004</v>
      </c>
    </row>
    <row r="51" spans="1:27" x14ac:dyDescent="0.25">
      <c r="A51" s="43" t="s">
        <v>76</v>
      </c>
      <c r="B51" s="15" t="s">
        <v>32</v>
      </c>
      <c r="C51" s="44">
        <v>1249347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78419676</v>
      </c>
      <c r="D52" s="48">
        <f t="shared" si="3"/>
        <v>0</v>
      </c>
      <c r="E52" s="49">
        <f t="shared" si="3"/>
        <v>115517832</v>
      </c>
      <c r="F52" s="50">
        <f t="shared" si="3"/>
        <v>115517832</v>
      </c>
      <c r="G52" s="50">
        <f t="shared" si="3"/>
        <v>43124961</v>
      </c>
      <c r="H52" s="50">
        <f t="shared" si="3"/>
        <v>-8784871</v>
      </c>
      <c r="I52" s="50">
        <f t="shared" si="3"/>
        <v>-4635463</v>
      </c>
      <c r="J52" s="50">
        <f t="shared" si="3"/>
        <v>29704627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29704627</v>
      </c>
      <c r="X52" s="50">
        <f t="shared" si="3"/>
        <v>28879458</v>
      </c>
      <c r="Y52" s="50">
        <f t="shared" si="3"/>
        <v>825169</v>
      </c>
      <c r="Z52" s="51">
        <f>+IF(X52&lt;&gt;0,+(Y52/X52)*100,0)</f>
        <v>2.8572870031009585</v>
      </c>
      <c r="AA52" s="48">
        <f>SUM(AA49:AA51)</f>
        <v>115517832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78419676</v>
      </c>
      <c r="D54" s="54">
        <f>+D52-D53</f>
        <v>0</v>
      </c>
      <c r="E54" s="55">
        <f t="shared" si="4"/>
        <v>115517832</v>
      </c>
      <c r="F54" s="56">
        <f t="shared" si="4"/>
        <v>115517832</v>
      </c>
      <c r="G54" s="56">
        <f t="shared" si="4"/>
        <v>43124961</v>
      </c>
      <c r="H54" s="56">
        <f t="shared" si="4"/>
        <v>-8784871</v>
      </c>
      <c r="I54" s="56">
        <f t="shared" si="4"/>
        <v>-4635463</v>
      </c>
      <c r="J54" s="56">
        <f t="shared" si="4"/>
        <v>29704627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29704627</v>
      </c>
      <c r="X54" s="56">
        <f t="shared" si="4"/>
        <v>28879458</v>
      </c>
      <c r="Y54" s="56">
        <f t="shared" si="4"/>
        <v>825169</v>
      </c>
      <c r="Z54" s="57">
        <f>+IF(X54&lt;&gt;0,+(Y54/X54)*100,0)</f>
        <v>2.8572870031009585</v>
      </c>
      <c r="AA54" s="54">
        <f>+AA52-AA53</f>
        <v>115517832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78419676</v>
      </c>
      <c r="D57" s="48">
        <f>SUM(D54:D56)</f>
        <v>0</v>
      </c>
      <c r="E57" s="49">
        <f t="shared" si="5"/>
        <v>115517832</v>
      </c>
      <c r="F57" s="50">
        <f t="shared" si="5"/>
        <v>115517832</v>
      </c>
      <c r="G57" s="50">
        <f t="shared" si="5"/>
        <v>43124961</v>
      </c>
      <c r="H57" s="50">
        <f t="shared" si="5"/>
        <v>-8784871</v>
      </c>
      <c r="I57" s="50">
        <f t="shared" si="5"/>
        <v>-4635463</v>
      </c>
      <c r="J57" s="50">
        <f t="shared" si="5"/>
        <v>29704627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29704627</v>
      </c>
      <c r="X57" s="50">
        <f t="shared" si="5"/>
        <v>28879458</v>
      </c>
      <c r="Y57" s="50">
        <f t="shared" si="5"/>
        <v>825169</v>
      </c>
      <c r="Z57" s="51">
        <f>+IF(X57&lt;&gt;0,+(Y57/X57)*100,0)</f>
        <v>2.8572870031009585</v>
      </c>
      <c r="AA57" s="48">
        <f>SUM(AA54:AA56)</f>
        <v>115517832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78419676</v>
      </c>
      <c r="D60" s="65">
        <f>SUM(D57:D59)</f>
        <v>0</v>
      </c>
      <c r="E60" s="66">
        <f t="shared" si="6"/>
        <v>115517832</v>
      </c>
      <c r="F60" s="67">
        <f t="shared" si="6"/>
        <v>115517832</v>
      </c>
      <c r="G60" s="67">
        <f t="shared" si="6"/>
        <v>43124961</v>
      </c>
      <c r="H60" s="67">
        <f t="shared" si="6"/>
        <v>-8784871</v>
      </c>
      <c r="I60" s="67">
        <f t="shared" si="6"/>
        <v>-4635463</v>
      </c>
      <c r="J60" s="67">
        <f t="shared" si="6"/>
        <v>29704627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29704627</v>
      </c>
      <c r="X60" s="67">
        <f t="shared" si="6"/>
        <v>28879458</v>
      </c>
      <c r="Y60" s="67">
        <f t="shared" si="6"/>
        <v>825169</v>
      </c>
      <c r="Z60" s="68">
        <f>+IF(X60&lt;&gt;0,+(Y60/X60)*100,0)</f>
        <v>2.8572870031009585</v>
      </c>
      <c r="AA60" s="65">
        <f>SUM(AA57:AA59)</f>
        <v>115517832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227492727</v>
      </c>
      <c r="D6" s="20"/>
      <c r="E6" s="21">
        <v>266125347</v>
      </c>
      <c r="F6" s="22">
        <v>266125347</v>
      </c>
      <c r="G6" s="22">
        <v>20811255</v>
      </c>
      <c r="H6" s="22">
        <v>10738587</v>
      </c>
      <c r="I6" s="22">
        <v>7092596</v>
      </c>
      <c r="J6" s="22">
        <v>38642438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38642438</v>
      </c>
      <c r="X6" s="22">
        <v>66531333</v>
      </c>
      <c r="Y6" s="22">
        <v>-27888895</v>
      </c>
      <c r="Z6" s="23">
        <v>-41.918437136980259</v>
      </c>
      <c r="AA6" s="20">
        <v>266125347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1309263</v>
      </c>
      <c r="D10" s="20"/>
      <c r="E10" s="21">
        <v>989417</v>
      </c>
      <c r="F10" s="22">
        <v>989417</v>
      </c>
      <c r="G10" s="22"/>
      <c r="H10" s="22"/>
      <c r="I10" s="22">
        <v>13007</v>
      </c>
      <c r="J10" s="22">
        <v>13007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13007</v>
      </c>
      <c r="X10" s="22">
        <v>247353</v>
      </c>
      <c r="Y10" s="22">
        <v>-234346</v>
      </c>
      <c r="Z10" s="23">
        <v>-94.741523248151424</v>
      </c>
      <c r="AA10" s="20">
        <v>989417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12735796</v>
      </c>
      <c r="D13" s="20"/>
      <c r="E13" s="21">
        <v>13710253</v>
      </c>
      <c r="F13" s="22">
        <v>13710253</v>
      </c>
      <c r="G13" s="22">
        <v>1408847</v>
      </c>
      <c r="H13" s="22">
        <v>1471058</v>
      </c>
      <c r="I13" s="22">
        <v>1496628</v>
      </c>
      <c r="J13" s="22">
        <v>4376533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4376533</v>
      </c>
      <c r="X13" s="22">
        <v>3427563</v>
      </c>
      <c r="Y13" s="22">
        <v>948970</v>
      </c>
      <c r="Z13" s="23">
        <v>27.686434939343201</v>
      </c>
      <c r="AA13" s="20">
        <v>13710253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195040</v>
      </c>
      <c r="D24" s="20"/>
      <c r="E24" s="21">
        <v>310514</v>
      </c>
      <c r="F24" s="22">
        <v>310514</v>
      </c>
      <c r="G24" s="22">
        <v>14546</v>
      </c>
      <c r="H24" s="22">
        <v>26095</v>
      </c>
      <c r="I24" s="22">
        <v>1952</v>
      </c>
      <c r="J24" s="22">
        <v>42593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42593</v>
      </c>
      <c r="X24" s="22">
        <v>77628</v>
      </c>
      <c r="Y24" s="22">
        <v>-35035</v>
      </c>
      <c r="Z24" s="23">
        <v>-45.131911166074097</v>
      </c>
      <c r="AA24" s="20">
        <v>310514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35152042</v>
      </c>
      <c r="F26" s="22">
        <v>35152042</v>
      </c>
      <c r="G26" s="22">
        <v>29546000</v>
      </c>
      <c r="H26" s="22"/>
      <c r="I26" s="22"/>
      <c r="J26" s="22">
        <v>29546000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29546000</v>
      </c>
      <c r="X26" s="22">
        <v>8788011</v>
      </c>
      <c r="Y26" s="22">
        <v>20757989</v>
      </c>
      <c r="Z26" s="23">
        <v>236.20804525620187</v>
      </c>
      <c r="AA26" s="20">
        <v>35152042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540419</v>
      </c>
      <c r="D29" s="20"/>
      <c r="E29" s="21">
        <v>488333</v>
      </c>
      <c r="F29" s="22">
        <v>488333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122082</v>
      </c>
      <c r="Y29" s="22">
        <v>-122082</v>
      </c>
      <c r="Z29" s="23">
        <v>-100</v>
      </c>
      <c r="AA29" s="20">
        <v>488333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242273245</v>
      </c>
      <c r="D33" s="29">
        <f t="shared" ref="D33:Y33" si="0">SUM(D6:D32)</f>
        <v>0</v>
      </c>
      <c r="E33" s="30">
        <f t="shared" si="0"/>
        <v>316775906</v>
      </c>
      <c r="F33" s="31">
        <f t="shared" si="0"/>
        <v>316775906</v>
      </c>
      <c r="G33" s="31">
        <f t="shared" si="0"/>
        <v>51780648</v>
      </c>
      <c r="H33" s="31">
        <f t="shared" si="0"/>
        <v>12235740</v>
      </c>
      <c r="I33" s="31">
        <f t="shared" si="0"/>
        <v>8604183</v>
      </c>
      <c r="J33" s="31">
        <f t="shared" si="0"/>
        <v>72620571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72620571</v>
      </c>
      <c r="X33" s="31">
        <f t="shared" si="0"/>
        <v>79193970</v>
      </c>
      <c r="Y33" s="31">
        <f t="shared" si="0"/>
        <v>-6573399</v>
      </c>
      <c r="Z33" s="32">
        <f>+IF(X33&lt;&gt;0,+(Y33/X33)*100,0)</f>
        <v>-8.3003781727320902</v>
      </c>
      <c r="AA33" s="29">
        <f>SUM(AA6:AA32)</f>
        <v>316775906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15327622</v>
      </c>
      <c r="D35" s="20"/>
      <c r="E35" s="21">
        <v>17888753</v>
      </c>
      <c r="F35" s="22">
        <v>17888753</v>
      </c>
      <c r="G35" s="22">
        <v>273412</v>
      </c>
      <c r="H35" s="22">
        <v>304933</v>
      </c>
      <c r="I35" s="22">
        <v>264319</v>
      </c>
      <c r="J35" s="22">
        <v>842664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842664</v>
      </c>
      <c r="X35" s="22">
        <v>4472169</v>
      </c>
      <c r="Y35" s="22">
        <v>-3629505</v>
      </c>
      <c r="Z35" s="23">
        <v>-81.157599366213574</v>
      </c>
      <c r="AA35" s="20">
        <v>17888753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197949416</v>
      </c>
      <c r="D37" s="20"/>
      <c r="E37" s="21">
        <v>191095039</v>
      </c>
      <c r="F37" s="22">
        <v>191095039</v>
      </c>
      <c r="G37" s="22"/>
      <c r="H37" s="22">
        <v>27192045</v>
      </c>
      <c r="I37" s="22"/>
      <c r="J37" s="22">
        <v>27192045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27192045</v>
      </c>
      <c r="X37" s="22">
        <v>47773758</v>
      </c>
      <c r="Y37" s="22">
        <v>-20581713</v>
      </c>
      <c r="Z37" s="23">
        <v>-43.08162862130294</v>
      </c>
      <c r="AA37" s="20">
        <v>191095039</v>
      </c>
    </row>
    <row r="38" spans="1:27" x14ac:dyDescent="0.25">
      <c r="A38" s="19" t="s">
        <v>64</v>
      </c>
      <c r="B38" s="15" t="s">
        <v>32</v>
      </c>
      <c r="C38" s="20">
        <v>1140190</v>
      </c>
      <c r="D38" s="20"/>
      <c r="E38" s="21">
        <v>1420164</v>
      </c>
      <c r="F38" s="22">
        <v>1420164</v>
      </c>
      <c r="G38" s="22">
        <v>8188</v>
      </c>
      <c r="H38" s="22">
        <v>211815</v>
      </c>
      <c r="I38" s="22">
        <v>29067</v>
      </c>
      <c r="J38" s="22">
        <v>249070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249070</v>
      </c>
      <c r="X38" s="22">
        <v>355041</v>
      </c>
      <c r="Y38" s="22">
        <v>-105971</v>
      </c>
      <c r="Z38" s="23">
        <v>-29.847538734963003</v>
      </c>
      <c r="AA38" s="20">
        <v>1420164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17520450</v>
      </c>
      <c r="F39" s="22">
        <v>17520450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4380111</v>
      </c>
      <c r="Y39" s="22">
        <v>-4380111</v>
      </c>
      <c r="Z39" s="23">
        <v>-100</v>
      </c>
      <c r="AA39" s="20">
        <v>17520450</v>
      </c>
    </row>
    <row r="40" spans="1:27" x14ac:dyDescent="0.25">
      <c r="A40" s="19" t="s">
        <v>66</v>
      </c>
      <c r="B40" s="15" t="s">
        <v>32</v>
      </c>
      <c r="C40" s="20">
        <v>8048093</v>
      </c>
      <c r="D40" s="20"/>
      <c r="E40" s="21">
        <v>7998171</v>
      </c>
      <c r="F40" s="22">
        <v>7998171</v>
      </c>
      <c r="G40" s="22">
        <v>576182</v>
      </c>
      <c r="H40" s="22">
        <v>576182</v>
      </c>
      <c r="I40" s="22">
        <v>576182</v>
      </c>
      <c r="J40" s="22">
        <v>1728546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1728546</v>
      </c>
      <c r="X40" s="22">
        <v>1999539</v>
      </c>
      <c r="Y40" s="22">
        <v>-270993</v>
      </c>
      <c r="Z40" s="23">
        <v>-13.552773914387267</v>
      </c>
      <c r="AA40" s="20">
        <v>7998171</v>
      </c>
    </row>
    <row r="41" spans="1:27" x14ac:dyDescent="0.25">
      <c r="A41" s="19" t="s">
        <v>40</v>
      </c>
      <c r="B41" s="15" t="s">
        <v>32</v>
      </c>
      <c r="C41" s="20">
        <v>36543755</v>
      </c>
      <c r="D41" s="20"/>
      <c r="E41" s="21">
        <v>27702442</v>
      </c>
      <c r="F41" s="22">
        <v>27702442</v>
      </c>
      <c r="G41" s="22"/>
      <c r="H41" s="22">
        <v>2668510</v>
      </c>
      <c r="I41" s="22"/>
      <c r="J41" s="22">
        <v>2668510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2668510</v>
      </c>
      <c r="X41" s="22">
        <v>6925608</v>
      </c>
      <c r="Y41" s="22">
        <v>-4257098</v>
      </c>
      <c r="Z41" s="23">
        <v>-61.468942510173839</v>
      </c>
      <c r="AA41" s="20">
        <v>27702442</v>
      </c>
    </row>
    <row r="42" spans="1:27" x14ac:dyDescent="0.25">
      <c r="A42" s="19" t="s">
        <v>67</v>
      </c>
      <c r="B42" s="15" t="s">
        <v>32</v>
      </c>
      <c r="C42" s="20">
        <v>3015593</v>
      </c>
      <c r="D42" s="20"/>
      <c r="E42" s="21">
        <v>6782968</v>
      </c>
      <c r="F42" s="22">
        <v>6782968</v>
      </c>
      <c r="G42" s="22">
        <v>162136</v>
      </c>
      <c r="H42" s="22">
        <v>186225</v>
      </c>
      <c r="I42" s="22"/>
      <c r="J42" s="22">
        <v>348361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348361</v>
      </c>
      <c r="X42" s="22">
        <v>1695735</v>
      </c>
      <c r="Y42" s="22">
        <v>-1347374</v>
      </c>
      <c r="Z42" s="23">
        <v>-79.45663679761283</v>
      </c>
      <c r="AA42" s="20">
        <v>6782968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83538</v>
      </c>
      <c r="D44" s="20"/>
      <c r="E44" s="21">
        <v>415784</v>
      </c>
      <c r="F44" s="22">
        <v>415784</v>
      </c>
      <c r="G44" s="22"/>
      <c r="H44" s="22"/>
      <c r="I44" s="22">
        <v>5042</v>
      </c>
      <c r="J44" s="22">
        <v>5042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5042</v>
      </c>
      <c r="X44" s="22">
        <v>103944</v>
      </c>
      <c r="Y44" s="22">
        <v>-98902</v>
      </c>
      <c r="Z44" s="23">
        <v>-95.149311167551758</v>
      </c>
      <c r="AA44" s="20">
        <v>415784</v>
      </c>
    </row>
    <row r="45" spans="1:27" x14ac:dyDescent="0.25">
      <c r="A45" s="19" t="s">
        <v>70</v>
      </c>
      <c r="B45" s="15" t="s">
        <v>32</v>
      </c>
      <c r="C45" s="20">
        <v>2083882</v>
      </c>
      <c r="D45" s="20"/>
      <c r="E45" s="21">
        <v>3154021</v>
      </c>
      <c r="F45" s="22">
        <v>3154021</v>
      </c>
      <c r="G45" s="22">
        <v>3865</v>
      </c>
      <c r="H45" s="22">
        <v>494979</v>
      </c>
      <c r="I45" s="22">
        <v>3775</v>
      </c>
      <c r="J45" s="22">
        <v>502619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502619</v>
      </c>
      <c r="X45" s="22">
        <v>788502</v>
      </c>
      <c r="Y45" s="22">
        <v>-285883</v>
      </c>
      <c r="Z45" s="23">
        <v>-36.256471131335118</v>
      </c>
      <c r="AA45" s="20">
        <v>3154021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264192089</v>
      </c>
      <c r="D48" s="29">
        <f t="shared" ref="D48:Y48" si="1">SUM(D35:D47)</f>
        <v>0</v>
      </c>
      <c r="E48" s="30">
        <f t="shared" si="1"/>
        <v>273977792</v>
      </c>
      <c r="F48" s="31">
        <f t="shared" si="1"/>
        <v>273977792</v>
      </c>
      <c r="G48" s="31">
        <f t="shared" si="1"/>
        <v>1023783</v>
      </c>
      <c r="H48" s="31">
        <f t="shared" si="1"/>
        <v>31634689</v>
      </c>
      <c r="I48" s="31">
        <f t="shared" si="1"/>
        <v>878385</v>
      </c>
      <c r="J48" s="31">
        <f t="shared" si="1"/>
        <v>33536857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33536857</v>
      </c>
      <c r="X48" s="31">
        <f t="shared" si="1"/>
        <v>68494407</v>
      </c>
      <c r="Y48" s="31">
        <f t="shared" si="1"/>
        <v>-34957550</v>
      </c>
      <c r="Z48" s="32">
        <f>+IF(X48&lt;&gt;0,+(Y48/X48)*100,0)</f>
        <v>-51.037086867545256</v>
      </c>
      <c r="AA48" s="29">
        <f>SUM(AA35:AA47)</f>
        <v>273977792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-21918844</v>
      </c>
      <c r="D49" s="39">
        <f t="shared" si="2"/>
        <v>0</v>
      </c>
      <c r="E49" s="40">
        <f t="shared" si="2"/>
        <v>42798114</v>
      </c>
      <c r="F49" s="41">
        <f t="shared" si="2"/>
        <v>42798114</v>
      </c>
      <c r="G49" s="41">
        <f t="shared" si="2"/>
        <v>50756865</v>
      </c>
      <c r="H49" s="41">
        <f t="shared" si="2"/>
        <v>-19398949</v>
      </c>
      <c r="I49" s="41">
        <f t="shared" si="2"/>
        <v>7725798</v>
      </c>
      <c r="J49" s="41">
        <f t="shared" si="2"/>
        <v>39083714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39083714</v>
      </c>
      <c r="X49" s="41">
        <f t="shared" si="2"/>
        <v>10699563</v>
      </c>
      <c r="Y49" s="41">
        <f t="shared" si="2"/>
        <v>28384151</v>
      </c>
      <c r="Z49" s="42">
        <f>+IF(X49&lt;&gt;0,+(Y49/X49)*100,0)</f>
        <v>265.28327371874906</v>
      </c>
      <c r="AA49" s="39">
        <f>+AA33-AA48</f>
        <v>42798114</v>
      </c>
    </row>
    <row r="50" spans="1:27" x14ac:dyDescent="0.25">
      <c r="A50" s="43" t="s">
        <v>75</v>
      </c>
      <c r="B50" s="15" t="s">
        <v>32</v>
      </c>
      <c r="C50" s="20">
        <v>5300722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-16618122</v>
      </c>
      <c r="D52" s="48">
        <f t="shared" si="3"/>
        <v>0</v>
      </c>
      <c r="E52" s="49">
        <f t="shared" si="3"/>
        <v>42798114</v>
      </c>
      <c r="F52" s="50">
        <f t="shared" si="3"/>
        <v>42798114</v>
      </c>
      <c r="G52" s="50">
        <f t="shared" si="3"/>
        <v>50756865</v>
      </c>
      <c r="H52" s="50">
        <f t="shared" si="3"/>
        <v>-19398949</v>
      </c>
      <c r="I52" s="50">
        <f t="shared" si="3"/>
        <v>7725798</v>
      </c>
      <c r="J52" s="50">
        <f t="shared" si="3"/>
        <v>39083714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39083714</v>
      </c>
      <c r="X52" s="50">
        <f t="shared" si="3"/>
        <v>10699563</v>
      </c>
      <c r="Y52" s="50">
        <f t="shared" si="3"/>
        <v>28384151</v>
      </c>
      <c r="Z52" s="51">
        <f>+IF(X52&lt;&gt;0,+(Y52/X52)*100,0)</f>
        <v>265.28327371874906</v>
      </c>
      <c r="AA52" s="48">
        <f>SUM(AA49:AA51)</f>
        <v>42798114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-16618122</v>
      </c>
      <c r="D54" s="54">
        <f>+D52-D53</f>
        <v>0</v>
      </c>
      <c r="E54" s="55">
        <f t="shared" si="4"/>
        <v>42798114</v>
      </c>
      <c r="F54" s="56">
        <f t="shared" si="4"/>
        <v>42798114</v>
      </c>
      <c r="G54" s="56">
        <f t="shared" si="4"/>
        <v>50756865</v>
      </c>
      <c r="H54" s="56">
        <f t="shared" si="4"/>
        <v>-19398949</v>
      </c>
      <c r="I54" s="56">
        <f t="shared" si="4"/>
        <v>7725798</v>
      </c>
      <c r="J54" s="56">
        <f t="shared" si="4"/>
        <v>39083714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39083714</v>
      </c>
      <c r="X54" s="56">
        <f t="shared" si="4"/>
        <v>10699563</v>
      </c>
      <c r="Y54" s="56">
        <f t="shared" si="4"/>
        <v>28384151</v>
      </c>
      <c r="Z54" s="57">
        <f>+IF(X54&lt;&gt;0,+(Y54/X54)*100,0)</f>
        <v>265.28327371874906</v>
      </c>
      <c r="AA54" s="54">
        <f>+AA52-AA53</f>
        <v>42798114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-16618122</v>
      </c>
      <c r="D57" s="48">
        <f>SUM(D54:D56)</f>
        <v>0</v>
      </c>
      <c r="E57" s="49">
        <f t="shared" si="5"/>
        <v>42798114</v>
      </c>
      <c r="F57" s="50">
        <f t="shared" si="5"/>
        <v>42798114</v>
      </c>
      <c r="G57" s="50">
        <f t="shared" si="5"/>
        <v>50756865</v>
      </c>
      <c r="H57" s="50">
        <f t="shared" si="5"/>
        <v>-19398949</v>
      </c>
      <c r="I57" s="50">
        <f t="shared" si="5"/>
        <v>7725798</v>
      </c>
      <c r="J57" s="50">
        <f t="shared" si="5"/>
        <v>39083714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39083714</v>
      </c>
      <c r="X57" s="50">
        <f t="shared" si="5"/>
        <v>10699563</v>
      </c>
      <c r="Y57" s="50">
        <f t="shared" si="5"/>
        <v>28384151</v>
      </c>
      <c r="Z57" s="51">
        <f>+IF(X57&lt;&gt;0,+(Y57/X57)*100,0)</f>
        <v>265.28327371874906</v>
      </c>
      <c r="AA57" s="48">
        <f>SUM(AA54:AA56)</f>
        <v>42798114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-16618122</v>
      </c>
      <c r="D60" s="65">
        <f>SUM(D57:D59)</f>
        <v>0</v>
      </c>
      <c r="E60" s="66">
        <f t="shared" si="6"/>
        <v>42798114</v>
      </c>
      <c r="F60" s="67">
        <f t="shared" si="6"/>
        <v>42798114</v>
      </c>
      <c r="G60" s="67">
        <f t="shared" si="6"/>
        <v>50756865</v>
      </c>
      <c r="H60" s="67">
        <f t="shared" si="6"/>
        <v>-19398949</v>
      </c>
      <c r="I60" s="67">
        <f t="shared" si="6"/>
        <v>7725798</v>
      </c>
      <c r="J60" s="67">
        <f t="shared" si="6"/>
        <v>39083714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39083714</v>
      </c>
      <c r="X60" s="67">
        <f t="shared" si="6"/>
        <v>10699563</v>
      </c>
      <c r="Y60" s="67">
        <f t="shared" si="6"/>
        <v>28384151</v>
      </c>
      <c r="Z60" s="68">
        <f>+IF(X60&lt;&gt;0,+(Y60/X60)*100,0)</f>
        <v>265.28327371874906</v>
      </c>
      <c r="AA60" s="65">
        <f>SUM(AA57:AA59)</f>
        <v>42798114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20858719</v>
      </c>
      <c r="D6" s="20"/>
      <c r="E6" s="21">
        <v>28982396</v>
      </c>
      <c r="F6" s="22">
        <v>28982396</v>
      </c>
      <c r="G6" s="22">
        <v>1287660</v>
      </c>
      <c r="H6" s="22">
        <v>899157</v>
      </c>
      <c r="I6" s="22">
        <v>849766</v>
      </c>
      <c r="J6" s="22">
        <v>3036583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3036583</v>
      </c>
      <c r="X6" s="22">
        <v>7245594</v>
      </c>
      <c r="Y6" s="22">
        <v>-4209011</v>
      </c>
      <c r="Z6" s="23">
        <v>-58.090627214276701</v>
      </c>
      <c r="AA6" s="20">
        <v>28982396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485943</v>
      </c>
      <c r="D13" s="20"/>
      <c r="E13" s="21">
        <v>461856</v>
      </c>
      <c r="F13" s="22">
        <v>461856</v>
      </c>
      <c r="G13" s="22">
        <v>44378</v>
      </c>
      <c r="H13" s="22">
        <v>45111</v>
      </c>
      <c r="I13" s="22">
        <v>48704</v>
      </c>
      <c r="J13" s="22">
        <v>138193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138193</v>
      </c>
      <c r="X13" s="22">
        <v>115464</v>
      </c>
      <c r="Y13" s="22">
        <v>22729</v>
      </c>
      <c r="Z13" s="23">
        <v>19.684923439340402</v>
      </c>
      <c r="AA13" s="20">
        <v>461856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21344662</v>
      </c>
      <c r="D33" s="29">
        <f t="shared" ref="D33:Y33" si="0">SUM(D6:D32)</f>
        <v>0</v>
      </c>
      <c r="E33" s="30">
        <f t="shared" si="0"/>
        <v>29444252</v>
      </c>
      <c r="F33" s="31">
        <f t="shared" si="0"/>
        <v>29444252</v>
      </c>
      <c r="G33" s="31">
        <f t="shared" si="0"/>
        <v>1332038</v>
      </c>
      <c r="H33" s="31">
        <f t="shared" si="0"/>
        <v>944268</v>
      </c>
      <c r="I33" s="31">
        <f t="shared" si="0"/>
        <v>898470</v>
      </c>
      <c r="J33" s="31">
        <f t="shared" si="0"/>
        <v>3174776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3174776</v>
      </c>
      <c r="X33" s="31">
        <f t="shared" si="0"/>
        <v>7361058</v>
      </c>
      <c r="Y33" s="31">
        <f t="shared" si="0"/>
        <v>-4186282</v>
      </c>
      <c r="Z33" s="32">
        <f>+IF(X33&lt;&gt;0,+(Y33/X33)*100,0)</f>
        <v>-56.870656364886671</v>
      </c>
      <c r="AA33" s="29">
        <f>SUM(AA6:AA32)</f>
        <v>29444252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1271182</v>
      </c>
      <c r="D35" s="20"/>
      <c r="E35" s="21">
        <v>1296783</v>
      </c>
      <c r="F35" s="22">
        <v>1296783</v>
      </c>
      <c r="G35" s="22">
        <v>101534</v>
      </c>
      <c r="H35" s="22">
        <v>117204</v>
      </c>
      <c r="I35" s="22">
        <v>100114</v>
      </c>
      <c r="J35" s="22">
        <v>318852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318852</v>
      </c>
      <c r="X35" s="22">
        <v>324198</v>
      </c>
      <c r="Y35" s="22">
        <v>-5346</v>
      </c>
      <c r="Z35" s="23">
        <v>-1.6489922824940315</v>
      </c>
      <c r="AA35" s="20">
        <v>1296783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23020076</v>
      </c>
      <c r="D37" s="20"/>
      <c r="E37" s="21">
        <v>26020907</v>
      </c>
      <c r="F37" s="22">
        <v>26020907</v>
      </c>
      <c r="G37" s="22"/>
      <c r="H37" s="22"/>
      <c r="I37" s="22">
        <v>4634152</v>
      </c>
      <c r="J37" s="22">
        <v>4634152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4634152</v>
      </c>
      <c r="X37" s="22">
        <v>6505227</v>
      </c>
      <c r="Y37" s="22">
        <v>-1871075</v>
      </c>
      <c r="Z37" s="23">
        <v>-28.76263964347439</v>
      </c>
      <c r="AA37" s="20">
        <v>26020907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936418</v>
      </c>
      <c r="D42" s="20"/>
      <c r="E42" s="21">
        <v>1593900</v>
      </c>
      <c r="F42" s="22">
        <v>1593900</v>
      </c>
      <c r="G42" s="22"/>
      <c r="H42" s="22">
        <v>6255</v>
      </c>
      <c r="I42" s="22">
        <v>7948</v>
      </c>
      <c r="J42" s="22">
        <v>14203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14203</v>
      </c>
      <c r="X42" s="22">
        <v>398475</v>
      </c>
      <c r="Y42" s="22">
        <v>-384272</v>
      </c>
      <c r="Z42" s="23">
        <v>-96.435660957400088</v>
      </c>
      <c r="AA42" s="20">
        <v>1593900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45371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1594467</v>
      </c>
      <c r="D45" s="20"/>
      <c r="E45" s="21">
        <v>133242</v>
      </c>
      <c r="F45" s="22">
        <v>133242</v>
      </c>
      <c r="G45" s="22">
        <v>2324</v>
      </c>
      <c r="H45" s="22">
        <v>4209</v>
      </c>
      <c r="I45" s="22">
        <v>6918</v>
      </c>
      <c r="J45" s="22">
        <v>13451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13451</v>
      </c>
      <c r="X45" s="22">
        <v>33315</v>
      </c>
      <c r="Y45" s="22">
        <v>-19864</v>
      </c>
      <c r="Z45" s="23">
        <v>-59.624793636500073</v>
      </c>
      <c r="AA45" s="20">
        <v>133242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26867514</v>
      </c>
      <c r="D48" s="29">
        <f t="shared" ref="D48:Y48" si="1">SUM(D35:D47)</f>
        <v>0</v>
      </c>
      <c r="E48" s="30">
        <f t="shared" si="1"/>
        <v>29044832</v>
      </c>
      <c r="F48" s="31">
        <f t="shared" si="1"/>
        <v>29044832</v>
      </c>
      <c r="G48" s="31">
        <f t="shared" si="1"/>
        <v>103858</v>
      </c>
      <c r="H48" s="31">
        <f t="shared" si="1"/>
        <v>127668</v>
      </c>
      <c r="I48" s="31">
        <f t="shared" si="1"/>
        <v>4749132</v>
      </c>
      <c r="J48" s="31">
        <f t="shared" si="1"/>
        <v>4980658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4980658</v>
      </c>
      <c r="X48" s="31">
        <f t="shared" si="1"/>
        <v>7261215</v>
      </c>
      <c r="Y48" s="31">
        <f t="shared" si="1"/>
        <v>-2280557</v>
      </c>
      <c r="Z48" s="32">
        <f>+IF(X48&lt;&gt;0,+(Y48/X48)*100,0)</f>
        <v>-31.407374661127648</v>
      </c>
      <c r="AA48" s="29">
        <f>SUM(AA35:AA47)</f>
        <v>29044832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-5522852</v>
      </c>
      <c r="D49" s="39">
        <f t="shared" si="2"/>
        <v>0</v>
      </c>
      <c r="E49" s="40">
        <f t="shared" si="2"/>
        <v>399420</v>
      </c>
      <c r="F49" s="41">
        <f t="shared" si="2"/>
        <v>399420</v>
      </c>
      <c r="G49" s="41">
        <f t="shared" si="2"/>
        <v>1228180</v>
      </c>
      <c r="H49" s="41">
        <f t="shared" si="2"/>
        <v>816600</v>
      </c>
      <c r="I49" s="41">
        <f t="shared" si="2"/>
        <v>-3850662</v>
      </c>
      <c r="J49" s="41">
        <f t="shared" si="2"/>
        <v>-1805882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-1805882</v>
      </c>
      <c r="X49" s="41">
        <f t="shared" si="2"/>
        <v>99843</v>
      </c>
      <c r="Y49" s="41">
        <f t="shared" si="2"/>
        <v>-1905725</v>
      </c>
      <c r="Z49" s="42">
        <f>+IF(X49&lt;&gt;0,+(Y49/X49)*100,0)</f>
        <v>-1908.7216930581012</v>
      </c>
      <c r="AA49" s="39">
        <f>+AA33-AA48</f>
        <v>399420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-5522852</v>
      </c>
      <c r="D52" s="48">
        <f t="shared" si="3"/>
        <v>0</v>
      </c>
      <c r="E52" s="49">
        <f t="shared" si="3"/>
        <v>399420</v>
      </c>
      <c r="F52" s="50">
        <f t="shared" si="3"/>
        <v>399420</v>
      </c>
      <c r="G52" s="50">
        <f t="shared" si="3"/>
        <v>1228180</v>
      </c>
      <c r="H52" s="50">
        <f t="shared" si="3"/>
        <v>816600</v>
      </c>
      <c r="I52" s="50">
        <f t="shared" si="3"/>
        <v>-3850662</v>
      </c>
      <c r="J52" s="50">
        <f t="shared" si="3"/>
        <v>-1805882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-1805882</v>
      </c>
      <c r="X52" s="50">
        <f t="shared" si="3"/>
        <v>99843</v>
      </c>
      <c r="Y52" s="50">
        <f t="shared" si="3"/>
        <v>-1905725</v>
      </c>
      <c r="Z52" s="51">
        <f>+IF(X52&lt;&gt;0,+(Y52/X52)*100,0)</f>
        <v>-1908.7216930581012</v>
      </c>
      <c r="AA52" s="48">
        <f>SUM(AA49:AA51)</f>
        <v>399420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-5522852</v>
      </c>
      <c r="D54" s="54">
        <f>+D52-D53</f>
        <v>0</v>
      </c>
      <c r="E54" s="55">
        <f t="shared" si="4"/>
        <v>399420</v>
      </c>
      <c r="F54" s="56">
        <f t="shared" si="4"/>
        <v>399420</v>
      </c>
      <c r="G54" s="56">
        <f t="shared" si="4"/>
        <v>1228180</v>
      </c>
      <c r="H54" s="56">
        <f t="shared" si="4"/>
        <v>816600</v>
      </c>
      <c r="I54" s="56">
        <f t="shared" si="4"/>
        <v>-3850662</v>
      </c>
      <c r="J54" s="56">
        <f t="shared" si="4"/>
        <v>-1805882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-1805882</v>
      </c>
      <c r="X54" s="56">
        <f t="shared" si="4"/>
        <v>99843</v>
      </c>
      <c r="Y54" s="56">
        <f t="shared" si="4"/>
        <v>-1905725</v>
      </c>
      <c r="Z54" s="57">
        <f>+IF(X54&lt;&gt;0,+(Y54/X54)*100,0)</f>
        <v>-1908.7216930581012</v>
      </c>
      <c r="AA54" s="54">
        <f>+AA52-AA53</f>
        <v>399420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-5522852</v>
      </c>
      <c r="D57" s="48">
        <f>SUM(D54:D56)</f>
        <v>0</v>
      </c>
      <c r="E57" s="49">
        <f t="shared" si="5"/>
        <v>399420</v>
      </c>
      <c r="F57" s="50">
        <f t="shared" si="5"/>
        <v>399420</v>
      </c>
      <c r="G57" s="50">
        <f t="shared" si="5"/>
        <v>1228180</v>
      </c>
      <c r="H57" s="50">
        <f t="shared" si="5"/>
        <v>816600</v>
      </c>
      <c r="I57" s="50">
        <f t="shared" si="5"/>
        <v>-3850662</v>
      </c>
      <c r="J57" s="50">
        <f t="shared" si="5"/>
        <v>-1805882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-1805882</v>
      </c>
      <c r="X57" s="50">
        <f t="shared" si="5"/>
        <v>99843</v>
      </c>
      <c r="Y57" s="50">
        <f t="shared" si="5"/>
        <v>-1905725</v>
      </c>
      <c r="Z57" s="51">
        <f>+IF(X57&lt;&gt;0,+(Y57/X57)*100,0)</f>
        <v>-1908.7216930581012</v>
      </c>
      <c r="AA57" s="48">
        <f>SUM(AA54:AA56)</f>
        <v>399420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-5522852</v>
      </c>
      <c r="D60" s="65">
        <f>SUM(D57:D59)</f>
        <v>0</v>
      </c>
      <c r="E60" s="66">
        <f t="shared" si="6"/>
        <v>399420</v>
      </c>
      <c r="F60" s="67">
        <f t="shared" si="6"/>
        <v>399420</v>
      </c>
      <c r="G60" s="67">
        <f t="shared" si="6"/>
        <v>1228180</v>
      </c>
      <c r="H60" s="67">
        <f t="shared" si="6"/>
        <v>816600</v>
      </c>
      <c r="I60" s="67">
        <f t="shared" si="6"/>
        <v>-3850662</v>
      </c>
      <c r="J60" s="67">
        <f t="shared" si="6"/>
        <v>-1805882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-1805882</v>
      </c>
      <c r="X60" s="67">
        <f t="shared" si="6"/>
        <v>99843</v>
      </c>
      <c r="Y60" s="67">
        <f t="shared" si="6"/>
        <v>-1905725</v>
      </c>
      <c r="Z60" s="68">
        <f>+IF(X60&lt;&gt;0,+(Y60/X60)*100,0)</f>
        <v>-1908.7216930581012</v>
      </c>
      <c r="AA60" s="65">
        <f>SUM(AA57:AA59)</f>
        <v>399420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179858298</v>
      </c>
      <c r="D6" s="20"/>
      <c r="E6" s="21">
        <v>148117956</v>
      </c>
      <c r="F6" s="22">
        <v>148117956</v>
      </c>
      <c r="G6" s="22">
        <v>1298629</v>
      </c>
      <c r="H6" s="22">
        <v>17006982</v>
      </c>
      <c r="I6" s="22">
        <v>15470416</v>
      </c>
      <c r="J6" s="22">
        <v>33776027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33776027</v>
      </c>
      <c r="X6" s="22">
        <v>37029489</v>
      </c>
      <c r="Y6" s="22">
        <v>-3253462</v>
      </c>
      <c r="Z6" s="23">
        <v>-8.7861379885636559</v>
      </c>
      <c r="AA6" s="20">
        <v>148117956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222061</v>
      </c>
      <c r="F24" s="22">
        <v>222061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55515</v>
      </c>
      <c r="Y24" s="22">
        <v>-55515</v>
      </c>
      <c r="Z24" s="23">
        <v>-100</v>
      </c>
      <c r="AA24" s="20">
        <v>222061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12647785</v>
      </c>
      <c r="D26" s="20"/>
      <c r="E26" s="21">
        <v>17744000</v>
      </c>
      <c r="F26" s="22">
        <v>17744000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4436001</v>
      </c>
      <c r="Y26" s="22">
        <v>-4436001</v>
      </c>
      <c r="Z26" s="23">
        <v>-100</v>
      </c>
      <c r="AA26" s="20">
        <v>17744000</v>
      </c>
    </row>
    <row r="27" spans="1:27" x14ac:dyDescent="0.25">
      <c r="A27" s="19" t="s">
        <v>40</v>
      </c>
      <c r="B27" s="15" t="s">
        <v>32</v>
      </c>
      <c r="C27" s="20">
        <v>116039</v>
      </c>
      <c r="D27" s="20"/>
      <c r="E27" s="21"/>
      <c r="F27" s="22"/>
      <c r="G27" s="22">
        <v>862</v>
      </c>
      <c r="H27" s="22">
        <v>43518</v>
      </c>
      <c r="I27" s="22">
        <v>20143</v>
      </c>
      <c r="J27" s="22">
        <v>64523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64523</v>
      </c>
      <c r="X27" s="22"/>
      <c r="Y27" s="22">
        <v>64523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>
        <v>97667</v>
      </c>
      <c r="I29" s="22">
        <v>114948</v>
      </c>
      <c r="J29" s="22">
        <v>212615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212615</v>
      </c>
      <c r="X29" s="22"/>
      <c r="Y29" s="22">
        <v>212615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265162373</v>
      </c>
      <c r="D31" s="20"/>
      <c r="E31" s="21">
        <v>60588000</v>
      </c>
      <c r="F31" s="22">
        <v>60588000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15147000</v>
      </c>
      <c r="Y31" s="22">
        <v>-15147000</v>
      </c>
      <c r="Z31" s="23">
        <v>-100</v>
      </c>
      <c r="AA31" s="20">
        <v>60588000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457784495</v>
      </c>
      <c r="D33" s="29">
        <f t="shared" ref="D33:Y33" si="0">SUM(D6:D32)</f>
        <v>0</v>
      </c>
      <c r="E33" s="30">
        <f t="shared" si="0"/>
        <v>226672017</v>
      </c>
      <c r="F33" s="31">
        <f t="shared" si="0"/>
        <v>226672017</v>
      </c>
      <c r="G33" s="31">
        <f t="shared" si="0"/>
        <v>1299491</v>
      </c>
      <c r="H33" s="31">
        <f t="shared" si="0"/>
        <v>17148167</v>
      </c>
      <c r="I33" s="31">
        <f t="shared" si="0"/>
        <v>15605507</v>
      </c>
      <c r="J33" s="31">
        <f t="shared" si="0"/>
        <v>34053165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34053165</v>
      </c>
      <c r="X33" s="31">
        <f t="shared" si="0"/>
        <v>56668005</v>
      </c>
      <c r="Y33" s="31">
        <f t="shared" si="0"/>
        <v>-22614840</v>
      </c>
      <c r="Z33" s="32">
        <f>+IF(X33&lt;&gt;0,+(Y33/X33)*100,0)</f>
        <v>-39.907598652890641</v>
      </c>
      <c r="AA33" s="29">
        <f>SUM(AA6:AA32)</f>
        <v>226672017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5895062</v>
      </c>
      <c r="D35" s="20"/>
      <c r="E35" s="21">
        <v>6202845</v>
      </c>
      <c r="F35" s="22">
        <v>6202845</v>
      </c>
      <c r="G35" s="22">
        <v>546027</v>
      </c>
      <c r="H35" s="22">
        <v>563894</v>
      </c>
      <c r="I35" s="22">
        <v>599683</v>
      </c>
      <c r="J35" s="22">
        <v>1709604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1709604</v>
      </c>
      <c r="X35" s="22">
        <v>1550712</v>
      </c>
      <c r="Y35" s="22">
        <v>158892</v>
      </c>
      <c r="Z35" s="23">
        <v>10.246390045346912</v>
      </c>
      <c r="AA35" s="20">
        <v>6202845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144052703</v>
      </c>
      <c r="D37" s="20"/>
      <c r="E37" s="21">
        <v>152145000</v>
      </c>
      <c r="F37" s="22">
        <v>152145000</v>
      </c>
      <c r="G37" s="22">
        <v>16947389</v>
      </c>
      <c r="H37" s="22">
        <v>17065627</v>
      </c>
      <c r="I37" s="22">
        <v>13380164</v>
      </c>
      <c r="J37" s="22">
        <v>47393180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47393180</v>
      </c>
      <c r="X37" s="22">
        <v>38036250</v>
      </c>
      <c r="Y37" s="22">
        <v>9356930</v>
      </c>
      <c r="Z37" s="23">
        <v>24.6000328633869</v>
      </c>
      <c r="AA37" s="20">
        <v>152145000</v>
      </c>
    </row>
    <row r="38" spans="1:27" x14ac:dyDescent="0.25">
      <c r="A38" s="19" t="s">
        <v>64</v>
      </c>
      <c r="B38" s="15" t="s">
        <v>32</v>
      </c>
      <c r="C38" s="20">
        <v>435322</v>
      </c>
      <c r="D38" s="20"/>
      <c r="E38" s="21">
        <v>1357200</v>
      </c>
      <c r="F38" s="22">
        <v>1357200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339300</v>
      </c>
      <c r="Y38" s="22">
        <v>-339300</v>
      </c>
      <c r="Z38" s="23">
        <v>-100</v>
      </c>
      <c r="AA38" s="20">
        <v>1357200</v>
      </c>
    </row>
    <row r="39" spans="1:27" x14ac:dyDescent="0.25">
      <c r="A39" s="19" t="s">
        <v>65</v>
      </c>
      <c r="B39" s="15" t="s">
        <v>32</v>
      </c>
      <c r="C39" s="20">
        <v>886174</v>
      </c>
      <c r="D39" s="20"/>
      <c r="E39" s="21">
        <v>17600000</v>
      </c>
      <c r="F39" s="22">
        <v>17600000</v>
      </c>
      <c r="G39" s="22"/>
      <c r="H39" s="22"/>
      <c r="I39" s="22">
        <v>34784839</v>
      </c>
      <c r="J39" s="22">
        <v>34784839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34784839</v>
      </c>
      <c r="X39" s="22">
        <v>4400001</v>
      </c>
      <c r="Y39" s="22">
        <v>30384838</v>
      </c>
      <c r="Z39" s="23">
        <v>690.56434305355833</v>
      </c>
      <c r="AA39" s="20">
        <v>17600000</v>
      </c>
    </row>
    <row r="40" spans="1:27" x14ac:dyDescent="0.25">
      <c r="A40" s="19" t="s">
        <v>66</v>
      </c>
      <c r="B40" s="15" t="s">
        <v>32</v>
      </c>
      <c r="C40" s="20">
        <v>17084746</v>
      </c>
      <c r="D40" s="20"/>
      <c r="E40" s="21">
        <v>10052029</v>
      </c>
      <c r="F40" s="22">
        <v>10052029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2513007</v>
      </c>
      <c r="Y40" s="22">
        <v>-2513007</v>
      </c>
      <c r="Z40" s="23">
        <v>-100</v>
      </c>
      <c r="AA40" s="20">
        <v>10052029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8912591</v>
      </c>
      <c r="D42" s="20"/>
      <c r="E42" s="21">
        <v>17545850</v>
      </c>
      <c r="F42" s="22">
        <v>17545850</v>
      </c>
      <c r="G42" s="22">
        <v>415734</v>
      </c>
      <c r="H42" s="22">
        <v>2317288</v>
      </c>
      <c r="I42" s="22">
        <v>1127056</v>
      </c>
      <c r="J42" s="22">
        <v>3860078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3860078</v>
      </c>
      <c r="X42" s="22">
        <v>4386465</v>
      </c>
      <c r="Y42" s="22">
        <v>-526387</v>
      </c>
      <c r="Z42" s="23">
        <v>-12.000255330887171</v>
      </c>
      <c r="AA42" s="20">
        <v>17545850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275000</v>
      </c>
      <c r="F44" s="22">
        <v>275000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68751</v>
      </c>
      <c r="Y44" s="22">
        <v>-68751</v>
      </c>
      <c r="Z44" s="23">
        <v>-100</v>
      </c>
      <c r="AA44" s="20">
        <v>275000</v>
      </c>
    </row>
    <row r="45" spans="1:27" x14ac:dyDescent="0.25">
      <c r="A45" s="19" t="s">
        <v>70</v>
      </c>
      <c r="B45" s="15" t="s">
        <v>32</v>
      </c>
      <c r="C45" s="20">
        <v>3430003</v>
      </c>
      <c r="D45" s="20"/>
      <c r="E45" s="21">
        <v>2590401</v>
      </c>
      <c r="F45" s="22">
        <v>2590401</v>
      </c>
      <c r="G45" s="22">
        <v>4913</v>
      </c>
      <c r="H45" s="22">
        <v>5090</v>
      </c>
      <c r="I45" s="22">
        <v>5369</v>
      </c>
      <c r="J45" s="22">
        <v>15372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15372</v>
      </c>
      <c r="X45" s="22">
        <v>647604</v>
      </c>
      <c r="Y45" s="22">
        <v>-632232</v>
      </c>
      <c r="Z45" s="23">
        <v>-97.626327199955526</v>
      </c>
      <c r="AA45" s="20">
        <v>2590401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180696601</v>
      </c>
      <c r="D48" s="29">
        <f t="shared" ref="D48:Y48" si="1">SUM(D35:D47)</f>
        <v>0</v>
      </c>
      <c r="E48" s="30">
        <f t="shared" si="1"/>
        <v>207768325</v>
      </c>
      <c r="F48" s="31">
        <f t="shared" si="1"/>
        <v>207768325</v>
      </c>
      <c r="G48" s="31">
        <f t="shared" si="1"/>
        <v>17914063</v>
      </c>
      <c r="H48" s="31">
        <f t="shared" si="1"/>
        <v>19951899</v>
      </c>
      <c r="I48" s="31">
        <f t="shared" si="1"/>
        <v>49897111</v>
      </c>
      <c r="J48" s="31">
        <f t="shared" si="1"/>
        <v>87763073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87763073</v>
      </c>
      <c r="X48" s="31">
        <f t="shared" si="1"/>
        <v>51942090</v>
      </c>
      <c r="Y48" s="31">
        <f t="shared" si="1"/>
        <v>35820983</v>
      </c>
      <c r="Z48" s="32">
        <f>+IF(X48&lt;&gt;0,+(Y48/X48)*100,0)</f>
        <v>68.963307021338565</v>
      </c>
      <c r="AA48" s="29">
        <f>SUM(AA35:AA47)</f>
        <v>207768325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277087894</v>
      </c>
      <c r="D49" s="39">
        <f t="shared" si="2"/>
        <v>0</v>
      </c>
      <c r="E49" s="40">
        <f t="shared" si="2"/>
        <v>18903692</v>
      </c>
      <c r="F49" s="41">
        <f t="shared" si="2"/>
        <v>18903692</v>
      </c>
      <c r="G49" s="41">
        <f t="shared" si="2"/>
        <v>-16614572</v>
      </c>
      <c r="H49" s="41">
        <f t="shared" si="2"/>
        <v>-2803732</v>
      </c>
      <c r="I49" s="41">
        <f t="shared" si="2"/>
        <v>-34291604</v>
      </c>
      <c r="J49" s="41">
        <f t="shared" si="2"/>
        <v>-53709908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-53709908</v>
      </c>
      <c r="X49" s="41">
        <f t="shared" si="2"/>
        <v>4725915</v>
      </c>
      <c r="Y49" s="41">
        <f t="shared" si="2"/>
        <v>-58435823</v>
      </c>
      <c r="Z49" s="42">
        <f>+IF(X49&lt;&gt;0,+(Y49/X49)*100,0)</f>
        <v>-1236.4975459778689</v>
      </c>
      <c r="AA49" s="39">
        <f>+AA33-AA48</f>
        <v>18903692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</v>
      </c>
      <c r="F50" s="22">
        <v>2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>
        <v>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277087894</v>
      </c>
      <c r="D52" s="48">
        <f t="shared" si="3"/>
        <v>0</v>
      </c>
      <c r="E52" s="49">
        <f t="shared" si="3"/>
        <v>18903694</v>
      </c>
      <c r="F52" s="50">
        <f t="shared" si="3"/>
        <v>18903694</v>
      </c>
      <c r="G52" s="50">
        <f t="shared" si="3"/>
        <v>-16614572</v>
      </c>
      <c r="H52" s="50">
        <f t="shared" si="3"/>
        <v>-2803732</v>
      </c>
      <c r="I52" s="50">
        <f t="shared" si="3"/>
        <v>-34291604</v>
      </c>
      <c r="J52" s="50">
        <f t="shared" si="3"/>
        <v>-53709908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-53709908</v>
      </c>
      <c r="X52" s="50">
        <f t="shared" si="3"/>
        <v>4725915</v>
      </c>
      <c r="Y52" s="50">
        <f t="shared" si="3"/>
        <v>-58435823</v>
      </c>
      <c r="Z52" s="51">
        <f>+IF(X52&lt;&gt;0,+(Y52/X52)*100,0)</f>
        <v>-1236.4975459778689</v>
      </c>
      <c r="AA52" s="48">
        <f>SUM(AA49:AA51)</f>
        <v>18903694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277087894</v>
      </c>
      <c r="D54" s="54">
        <f>+D52-D53</f>
        <v>0</v>
      </c>
      <c r="E54" s="55">
        <f t="shared" si="4"/>
        <v>18903694</v>
      </c>
      <c r="F54" s="56">
        <f t="shared" si="4"/>
        <v>18903694</v>
      </c>
      <c r="G54" s="56">
        <f t="shared" si="4"/>
        <v>-16614572</v>
      </c>
      <c r="H54" s="56">
        <f t="shared" si="4"/>
        <v>-2803732</v>
      </c>
      <c r="I54" s="56">
        <f t="shared" si="4"/>
        <v>-34291604</v>
      </c>
      <c r="J54" s="56">
        <f t="shared" si="4"/>
        <v>-53709908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-53709908</v>
      </c>
      <c r="X54" s="56">
        <f t="shared" si="4"/>
        <v>4725915</v>
      </c>
      <c r="Y54" s="56">
        <f t="shared" si="4"/>
        <v>-58435823</v>
      </c>
      <c r="Z54" s="57">
        <f>+IF(X54&lt;&gt;0,+(Y54/X54)*100,0)</f>
        <v>-1236.4975459778689</v>
      </c>
      <c r="AA54" s="54">
        <f>+AA52-AA53</f>
        <v>18903694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277087894</v>
      </c>
      <c r="D57" s="48">
        <f>SUM(D54:D56)</f>
        <v>0</v>
      </c>
      <c r="E57" s="49">
        <f t="shared" si="5"/>
        <v>18903694</v>
      </c>
      <c r="F57" s="50">
        <f t="shared" si="5"/>
        <v>18903694</v>
      </c>
      <c r="G57" s="50">
        <f t="shared" si="5"/>
        <v>-16614572</v>
      </c>
      <c r="H57" s="50">
        <f t="shared" si="5"/>
        <v>-2803732</v>
      </c>
      <c r="I57" s="50">
        <f t="shared" si="5"/>
        <v>-34291604</v>
      </c>
      <c r="J57" s="50">
        <f t="shared" si="5"/>
        <v>-53709908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-53709908</v>
      </c>
      <c r="X57" s="50">
        <f t="shared" si="5"/>
        <v>4725915</v>
      </c>
      <c r="Y57" s="50">
        <f t="shared" si="5"/>
        <v>-58435823</v>
      </c>
      <c r="Z57" s="51">
        <f>+IF(X57&lt;&gt;0,+(Y57/X57)*100,0)</f>
        <v>-1236.4975459778689</v>
      </c>
      <c r="AA57" s="48">
        <f>SUM(AA54:AA56)</f>
        <v>18903694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277087894</v>
      </c>
      <c r="D60" s="65">
        <f>SUM(D57:D59)</f>
        <v>0</v>
      </c>
      <c r="E60" s="66">
        <f t="shared" si="6"/>
        <v>18903694</v>
      </c>
      <c r="F60" s="67">
        <f t="shared" si="6"/>
        <v>18903694</v>
      </c>
      <c r="G60" s="67">
        <f t="shared" si="6"/>
        <v>-16614572</v>
      </c>
      <c r="H60" s="67">
        <f t="shared" si="6"/>
        <v>-2803732</v>
      </c>
      <c r="I60" s="67">
        <f t="shared" si="6"/>
        <v>-34291604</v>
      </c>
      <c r="J60" s="67">
        <f t="shared" si="6"/>
        <v>-53709908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-53709908</v>
      </c>
      <c r="X60" s="67">
        <f t="shared" si="6"/>
        <v>4725915</v>
      </c>
      <c r="Y60" s="67">
        <f t="shared" si="6"/>
        <v>-58435823</v>
      </c>
      <c r="Z60" s="68">
        <f>+IF(X60&lt;&gt;0,+(Y60/X60)*100,0)</f>
        <v>-1236.4975459778689</v>
      </c>
      <c r="AA60" s="65">
        <f>SUM(AA57:AA59)</f>
        <v>18903694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11070416</v>
      </c>
      <c r="D6" s="20"/>
      <c r="E6" s="21">
        <v>10553723</v>
      </c>
      <c r="F6" s="22">
        <v>10553723</v>
      </c>
      <c r="G6" s="22">
        <v>456284</v>
      </c>
      <c r="H6" s="22">
        <v>384765</v>
      </c>
      <c r="I6" s="22">
        <v>653939</v>
      </c>
      <c r="J6" s="22">
        <v>1494988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1494988</v>
      </c>
      <c r="X6" s="22">
        <v>2638434</v>
      </c>
      <c r="Y6" s="22">
        <v>-1143446</v>
      </c>
      <c r="Z6" s="23">
        <v>-43.338055831603143</v>
      </c>
      <c r="AA6" s="20">
        <v>10553723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1573167</v>
      </c>
      <c r="D13" s="20"/>
      <c r="E13" s="21">
        <v>2936485</v>
      </c>
      <c r="F13" s="22">
        <v>2936485</v>
      </c>
      <c r="G13" s="22">
        <v>681678</v>
      </c>
      <c r="H13" s="22">
        <v>656145</v>
      </c>
      <c r="I13" s="22">
        <v>660224</v>
      </c>
      <c r="J13" s="22">
        <v>1998047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1998047</v>
      </c>
      <c r="X13" s="22">
        <v>734121</v>
      </c>
      <c r="Y13" s="22">
        <v>1263926</v>
      </c>
      <c r="Z13" s="23">
        <v>172.16862070421632</v>
      </c>
      <c r="AA13" s="20">
        <v>2936485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12643583</v>
      </c>
      <c r="D33" s="29">
        <f t="shared" ref="D33:Y33" si="0">SUM(D6:D32)</f>
        <v>0</v>
      </c>
      <c r="E33" s="30">
        <f t="shared" si="0"/>
        <v>13490208</v>
      </c>
      <c r="F33" s="31">
        <f t="shared" si="0"/>
        <v>13490208</v>
      </c>
      <c r="G33" s="31">
        <f t="shared" si="0"/>
        <v>1137962</v>
      </c>
      <c r="H33" s="31">
        <f t="shared" si="0"/>
        <v>1040910</v>
      </c>
      <c r="I33" s="31">
        <f t="shared" si="0"/>
        <v>1314163</v>
      </c>
      <c r="J33" s="31">
        <f t="shared" si="0"/>
        <v>3493035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3493035</v>
      </c>
      <c r="X33" s="31">
        <f t="shared" si="0"/>
        <v>3372555</v>
      </c>
      <c r="Y33" s="31">
        <f t="shared" si="0"/>
        <v>120480</v>
      </c>
      <c r="Z33" s="32">
        <f>+IF(X33&lt;&gt;0,+(Y33/X33)*100,0)</f>
        <v>3.5723657583049051</v>
      </c>
      <c r="AA33" s="29">
        <f>SUM(AA6:AA32)</f>
        <v>13490208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1621052</v>
      </c>
      <c r="D35" s="20"/>
      <c r="E35" s="21">
        <v>2078045</v>
      </c>
      <c r="F35" s="22">
        <v>2078045</v>
      </c>
      <c r="G35" s="22">
        <v>161662</v>
      </c>
      <c r="H35" s="22">
        <v>124865</v>
      </c>
      <c r="I35" s="22">
        <v>129631</v>
      </c>
      <c r="J35" s="22">
        <v>416158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416158</v>
      </c>
      <c r="X35" s="22">
        <v>519510</v>
      </c>
      <c r="Y35" s="22">
        <v>-103352</v>
      </c>
      <c r="Z35" s="23">
        <v>-19.89413100806529</v>
      </c>
      <c r="AA35" s="20">
        <v>2078045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19816239</v>
      </c>
      <c r="D37" s="20"/>
      <c r="E37" s="21">
        <v>15573459</v>
      </c>
      <c r="F37" s="22">
        <v>15573459</v>
      </c>
      <c r="G37" s="22">
        <v>2095997</v>
      </c>
      <c r="H37" s="22">
        <v>4617418</v>
      </c>
      <c r="I37" s="22">
        <v>2624568</v>
      </c>
      <c r="J37" s="22">
        <v>9337983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9337983</v>
      </c>
      <c r="X37" s="22">
        <v>3893364</v>
      </c>
      <c r="Y37" s="22">
        <v>5444619</v>
      </c>
      <c r="Z37" s="23">
        <v>139.84356458836112</v>
      </c>
      <c r="AA37" s="20">
        <v>15573459</v>
      </c>
    </row>
    <row r="38" spans="1:27" x14ac:dyDescent="0.25">
      <c r="A38" s="19" t="s">
        <v>64</v>
      </c>
      <c r="B38" s="15" t="s">
        <v>32</v>
      </c>
      <c r="C38" s="20">
        <v>362030</v>
      </c>
      <c r="D38" s="20"/>
      <c r="E38" s="21">
        <v>160874</v>
      </c>
      <c r="F38" s="22">
        <v>160874</v>
      </c>
      <c r="G38" s="22">
        <v>25880</v>
      </c>
      <c r="H38" s="22">
        <v>33130</v>
      </c>
      <c r="I38" s="22"/>
      <c r="J38" s="22">
        <v>59010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59010</v>
      </c>
      <c r="X38" s="22">
        <v>40218</v>
      </c>
      <c r="Y38" s="22">
        <v>18792</v>
      </c>
      <c r="Z38" s="23">
        <v>46.725346859615094</v>
      </c>
      <c r="AA38" s="20">
        <v>160874</v>
      </c>
    </row>
    <row r="39" spans="1:27" x14ac:dyDescent="0.25">
      <c r="A39" s="19" t="s">
        <v>65</v>
      </c>
      <c r="B39" s="15" t="s">
        <v>32</v>
      </c>
      <c r="C39" s="20">
        <v>-88925550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3267190</v>
      </c>
      <c r="D40" s="20"/>
      <c r="E40" s="21">
        <v>3418910</v>
      </c>
      <c r="F40" s="22">
        <v>3418910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854727</v>
      </c>
      <c r="Y40" s="22">
        <v>-854727</v>
      </c>
      <c r="Z40" s="23">
        <v>-100</v>
      </c>
      <c r="AA40" s="20">
        <v>3418910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179218</v>
      </c>
      <c r="F42" s="22">
        <v>179218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44805</v>
      </c>
      <c r="Y42" s="22">
        <v>-44805</v>
      </c>
      <c r="Z42" s="23">
        <v>-100</v>
      </c>
      <c r="AA42" s="20">
        <v>179218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413390</v>
      </c>
      <c r="D45" s="20"/>
      <c r="E45" s="21">
        <v>152888</v>
      </c>
      <c r="F45" s="22">
        <v>152888</v>
      </c>
      <c r="G45" s="22">
        <v>9350</v>
      </c>
      <c r="H45" s="22">
        <v>973</v>
      </c>
      <c r="I45" s="22">
        <v>15333</v>
      </c>
      <c r="J45" s="22">
        <v>25656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25656</v>
      </c>
      <c r="X45" s="22">
        <v>38223</v>
      </c>
      <c r="Y45" s="22">
        <v>-12567</v>
      </c>
      <c r="Z45" s="23">
        <v>-32.878110038458516</v>
      </c>
      <c r="AA45" s="20">
        <v>152888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-63445649</v>
      </c>
      <c r="D48" s="29">
        <f t="shared" ref="D48:Y48" si="1">SUM(D35:D47)</f>
        <v>0</v>
      </c>
      <c r="E48" s="30">
        <f t="shared" si="1"/>
        <v>21563394</v>
      </c>
      <c r="F48" s="31">
        <f t="shared" si="1"/>
        <v>21563394</v>
      </c>
      <c r="G48" s="31">
        <f t="shared" si="1"/>
        <v>2292889</v>
      </c>
      <c r="H48" s="31">
        <f t="shared" si="1"/>
        <v>4776386</v>
      </c>
      <c r="I48" s="31">
        <f t="shared" si="1"/>
        <v>2769532</v>
      </c>
      <c r="J48" s="31">
        <f t="shared" si="1"/>
        <v>9838807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9838807</v>
      </c>
      <c r="X48" s="31">
        <f t="shared" si="1"/>
        <v>5390847</v>
      </c>
      <c r="Y48" s="31">
        <f t="shared" si="1"/>
        <v>4447960</v>
      </c>
      <c r="Z48" s="32">
        <f>+IF(X48&lt;&gt;0,+(Y48/X48)*100,0)</f>
        <v>82.509483203659826</v>
      </c>
      <c r="AA48" s="29">
        <f>SUM(AA35:AA47)</f>
        <v>21563394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76089232</v>
      </c>
      <c r="D49" s="39">
        <f t="shared" si="2"/>
        <v>0</v>
      </c>
      <c r="E49" s="40">
        <f t="shared" si="2"/>
        <v>-8073186</v>
      </c>
      <c r="F49" s="41">
        <f t="shared" si="2"/>
        <v>-8073186</v>
      </c>
      <c r="G49" s="41">
        <f t="shared" si="2"/>
        <v>-1154927</v>
      </c>
      <c r="H49" s="41">
        <f t="shared" si="2"/>
        <v>-3735476</v>
      </c>
      <c r="I49" s="41">
        <f t="shared" si="2"/>
        <v>-1455369</v>
      </c>
      <c r="J49" s="41">
        <f t="shared" si="2"/>
        <v>-6345772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-6345772</v>
      </c>
      <c r="X49" s="41">
        <f t="shared" si="2"/>
        <v>-2018292</v>
      </c>
      <c r="Y49" s="41">
        <f t="shared" si="2"/>
        <v>-4327480</v>
      </c>
      <c r="Z49" s="42">
        <f>+IF(X49&lt;&gt;0,+(Y49/X49)*100,0)</f>
        <v>214.4129788950261</v>
      </c>
      <c r="AA49" s="39">
        <f>+AA33-AA48</f>
        <v>-8073186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76089232</v>
      </c>
      <c r="D52" s="48">
        <f t="shared" si="3"/>
        <v>0</v>
      </c>
      <c r="E52" s="49">
        <f t="shared" si="3"/>
        <v>-8073186</v>
      </c>
      <c r="F52" s="50">
        <f t="shared" si="3"/>
        <v>-8073186</v>
      </c>
      <c r="G52" s="50">
        <f t="shared" si="3"/>
        <v>-1154927</v>
      </c>
      <c r="H52" s="50">
        <f t="shared" si="3"/>
        <v>-3735476</v>
      </c>
      <c r="I52" s="50">
        <f t="shared" si="3"/>
        <v>-1455369</v>
      </c>
      <c r="J52" s="50">
        <f t="shared" si="3"/>
        <v>-6345772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-6345772</v>
      </c>
      <c r="X52" s="50">
        <f t="shared" si="3"/>
        <v>-2018292</v>
      </c>
      <c r="Y52" s="50">
        <f t="shared" si="3"/>
        <v>-4327480</v>
      </c>
      <c r="Z52" s="51">
        <f>+IF(X52&lt;&gt;0,+(Y52/X52)*100,0)</f>
        <v>214.4129788950261</v>
      </c>
      <c r="AA52" s="48">
        <f>SUM(AA49:AA51)</f>
        <v>-8073186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76089232</v>
      </c>
      <c r="D54" s="54">
        <f>+D52-D53</f>
        <v>0</v>
      </c>
      <c r="E54" s="55">
        <f t="shared" si="4"/>
        <v>-8073186</v>
      </c>
      <c r="F54" s="56">
        <f t="shared" si="4"/>
        <v>-8073186</v>
      </c>
      <c r="G54" s="56">
        <f t="shared" si="4"/>
        <v>-1154927</v>
      </c>
      <c r="H54" s="56">
        <f t="shared" si="4"/>
        <v>-3735476</v>
      </c>
      <c r="I54" s="56">
        <f t="shared" si="4"/>
        <v>-1455369</v>
      </c>
      <c r="J54" s="56">
        <f t="shared" si="4"/>
        <v>-6345772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-6345772</v>
      </c>
      <c r="X54" s="56">
        <f t="shared" si="4"/>
        <v>-2018292</v>
      </c>
      <c r="Y54" s="56">
        <f t="shared" si="4"/>
        <v>-4327480</v>
      </c>
      <c r="Z54" s="57">
        <f>+IF(X54&lt;&gt;0,+(Y54/X54)*100,0)</f>
        <v>214.4129788950261</v>
      </c>
      <c r="AA54" s="54">
        <f>+AA52-AA53</f>
        <v>-8073186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76089232</v>
      </c>
      <c r="D57" s="48">
        <f>SUM(D54:D56)</f>
        <v>0</v>
      </c>
      <c r="E57" s="49">
        <f t="shared" si="5"/>
        <v>-8073186</v>
      </c>
      <c r="F57" s="50">
        <f t="shared" si="5"/>
        <v>-8073186</v>
      </c>
      <c r="G57" s="50">
        <f t="shared" si="5"/>
        <v>-1154927</v>
      </c>
      <c r="H57" s="50">
        <f t="shared" si="5"/>
        <v>-3735476</v>
      </c>
      <c r="I57" s="50">
        <f t="shared" si="5"/>
        <v>-1455369</v>
      </c>
      <c r="J57" s="50">
        <f t="shared" si="5"/>
        <v>-6345772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-6345772</v>
      </c>
      <c r="X57" s="50">
        <f t="shared" si="5"/>
        <v>-2018292</v>
      </c>
      <c r="Y57" s="50">
        <f t="shared" si="5"/>
        <v>-4327480</v>
      </c>
      <c r="Z57" s="51">
        <f>+IF(X57&lt;&gt;0,+(Y57/X57)*100,0)</f>
        <v>214.4129788950261</v>
      </c>
      <c r="AA57" s="48">
        <f>SUM(AA54:AA56)</f>
        <v>-8073186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76089232</v>
      </c>
      <c r="D60" s="65">
        <f>SUM(D57:D59)</f>
        <v>0</v>
      </c>
      <c r="E60" s="66">
        <f t="shared" si="6"/>
        <v>-8073186</v>
      </c>
      <c r="F60" s="67">
        <f t="shared" si="6"/>
        <v>-8073186</v>
      </c>
      <c r="G60" s="67">
        <f t="shared" si="6"/>
        <v>-1154927</v>
      </c>
      <c r="H60" s="67">
        <f t="shared" si="6"/>
        <v>-3735476</v>
      </c>
      <c r="I60" s="67">
        <f t="shared" si="6"/>
        <v>-1455369</v>
      </c>
      <c r="J60" s="67">
        <f t="shared" si="6"/>
        <v>-6345772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-6345772</v>
      </c>
      <c r="X60" s="67">
        <f t="shared" si="6"/>
        <v>-2018292</v>
      </c>
      <c r="Y60" s="67">
        <f t="shared" si="6"/>
        <v>-4327480</v>
      </c>
      <c r="Z60" s="68">
        <f>+IF(X60&lt;&gt;0,+(Y60/X60)*100,0)</f>
        <v>214.4129788950261</v>
      </c>
      <c r="AA60" s="65">
        <f>SUM(AA57:AA59)</f>
        <v>-8073186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36290806</v>
      </c>
      <c r="D6" s="20"/>
      <c r="E6" s="21">
        <v>47233593</v>
      </c>
      <c r="F6" s="22">
        <v>47233593</v>
      </c>
      <c r="G6" s="22">
        <v>1076054</v>
      </c>
      <c r="H6" s="22">
        <v>3539009</v>
      </c>
      <c r="I6" s="22">
        <v>3459154</v>
      </c>
      <c r="J6" s="22">
        <v>8074217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8074217</v>
      </c>
      <c r="X6" s="22">
        <v>11808396</v>
      </c>
      <c r="Y6" s="22">
        <v>-3734179</v>
      </c>
      <c r="Z6" s="23">
        <v>-31.623084117436441</v>
      </c>
      <c r="AA6" s="20">
        <v>47233593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1518144</v>
      </c>
      <c r="D13" s="20"/>
      <c r="E13" s="21">
        <v>1852519</v>
      </c>
      <c r="F13" s="22">
        <v>1852519</v>
      </c>
      <c r="G13" s="22">
        <v>135429</v>
      </c>
      <c r="H13" s="22">
        <v>155406</v>
      </c>
      <c r="I13" s="22">
        <v>185082</v>
      </c>
      <c r="J13" s="22">
        <v>475917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475917</v>
      </c>
      <c r="X13" s="22">
        <v>463131</v>
      </c>
      <c r="Y13" s="22">
        <v>12786</v>
      </c>
      <c r="Z13" s="23">
        <v>2.760773949487294</v>
      </c>
      <c r="AA13" s="20">
        <v>1852519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1048575</v>
      </c>
      <c r="D26" s="20"/>
      <c r="E26" s="21">
        <v>1646235</v>
      </c>
      <c r="F26" s="22">
        <v>1646235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411558</v>
      </c>
      <c r="Y26" s="22">
        <v>-411558</v>
      </c>
      <c r="Z26" s="23">
        <v>-100</v>
      </c>
      <c r="AA26" s="20">
        <v>1646235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38857525</v>
      </c>
      <c r="D33" s="29">
        <f t="shared" ref="D33:Y33" si="0">SUM(D6:D32)</f>
        <v>0</v>
      </c>
      <c r="E33" s="30">
        <f t="shared" si="0"/>
        <v>50732347</v>
      </c>
      <c r="F33" s="31">
        <f t="shared" si="0"/>
        <v>50732347</v>
      </c>
      <c r="G33" s="31">
        <f t="shared" si="0"/>
        <v>1211483</v>
      </c>
      <c r="H33" s="31">
        <f t="shared" si="0"/>
        <v>3694415</v>
      </c>
      <c r="I33" s="31">
        <f t="shared" si="0"/>
        <v>3644236</v>
      </c>
      <c r="J33" s="31">
        <f t="shared" si="0"/>
        <v>8550134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8550134</v>
      </c>
      <c r="X33" s="31">
        <f t="shared" si="0"/>
        <v>12683085</v>
      </c>
      <c r="Y33" s="31">
        <f t="shared" si="0"/>
        <v>-4132951</v>
      </c>
      <c r="Z33" s="32">
        <f>+IF(X33&lt;&gt;0,+(Y33/X33)*100,0)</f>
        <v>-32.586322649418499</v>
      </c>
      <c r="AA33" s="29">
        <f>SUM(AA6:AA32)</f>
        <v>50732347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2742467</v>
      </c>
      <c r="D35" s="20"/>
      <c r="E35" s="21">
        <v>2763289</v>
      </c>
      <c r="F35" s="22">
        <v>2763289</v>
      </c>
      <c r="G35" s="22"/>
      <c r="H35" s="22">
        <v>232455</v>
      </c>
      <c r="I35" s="22">
        <v>246801</v>
      </c>
      <c r="J35" s="22">
        <v>479256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479256</v>
      </c>
      <c r="X35" s="22">
        <v>690819</v>
      </c>
      <c r="Y35" s="22">
        <v>-211563</v>
      </c>
      <c r="Z35" s="23">
        <v>-30.624953859115049</v>
      </c>
      <c r="AA35" s="20">
        <v>2763289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36183917</v>
      </c>
      <c r="D37" s="20"/>
      <c r="E37" s="21">
        <v>32131184</v>
      </c>
      <c r="F37" s="22">
        <v>32131184</v>
      </c>
      <c r="G37" s="22"/>
      <c r="H37" s="22">
        <v>2050206</v>
      </c>
      <c r="I37" s="22">
        <v>4610179</v>
      </c>
      <c r="J37" s="22">
        <v>6660385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6660385</v>
      </c>
      <c r="X37" s="22">
        <v>8032797</v>
      </c>
      <c r="Y37" s="22">
        <v>-1372412</v>
      </c>
      <c r="Z37" s="23">
        <v>-17.085107466303455</v>
      </c>
      <c r="AA37" s="20">
        <v>32131184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</v>
      </c>
      <c r="F38" s="22">
        <v>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</v>
      </c>
    </row>
    <row r="39" spans="1:27" x14ac:dyDescent="0.25">
      <c r="A39" s="19" t="s">
        <v>65</v>
      </c>
      <c r="B39" s="15" t="s">
        <v>32</v>
      </c>
      <c r="C39" s="20">
        <v>5396</v>
      </c>
      <c r="D39" s="20"/>
      <c r="E39" s="21">
        <v>2854875</v>
      </c>
      <c r="F39" s="22">
        <v>2854875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713721</v>
      </c>
      <c r="Y39" s="22">
        <v>-713721</v>
      </c>
      <c r="Z39" s="23">
        <v>-100</v>
      </c>
      <c r="AA39" s="20">
        <v>2854875</v>
      </c>
    </row>
    <row r="40" spans="1:27" x14ac:dyDescent="0.25">
      <c r="A40" s="19" t="s">
        <v>66</v>
      </c>
      <c r="B40" s="15" t="s">
        <v>32</v>
      </c>
      <c r="C40" s="20">
        <v>1548512</v>
      </c>
      <c r="D40" s="20"/>
      <c r="E40" s="21">
        <v>1517835</v>
      </c>
      <c r="F40" s="22">
        <v>1517835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379458</v>
      </c>
      <c r="Y40" s="22">
        <v>-379458</v>
      </c>
      <c r="Z40" s="23">
        <v>-100</v>
      </c>
      <c r="AA40" s="20">
        <v>1517835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1459799</v>
      </c>
      <c r="D42" s="20"/>
      <c r="E42" s="21">
        <v>2054763</v>
      </c>
      <c r="F42" s="22">
        <v>2054763</v>
      </c>
      <c r="G42" s="22"/>
      <c r="H42" s="22">
        <v>30370</v>
      </c>
      <c r="I42" s="22">
        <v>361938</v>
      </c>
      <c r="J42" s="22">
        <v>392308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392308</v>
      </c>
      <c r="X42" s="22">
        <v>513693</v>
      </c>
      <c r="Y42" s="22">
        <v>-121385</v>
      </c>
      <c r="Z42" s="23">
        <v>-23.629872316733923</v>
      </c>
      <c r="AA42" s="20">
        <v>2054763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519723</v>
      </c>
      <c r="D44" s="20"/>
      <c r="E44" s="21">
        <v>1100825</v>
      </c>
      <c r="F44" s="22">
        <v>1100825</v>
      </c>
      <c r="G44" s="22"/>
      <c r="H44" s="22"/>
      <c r="I44" s="22">
        <v>60742</v>
      </c>
      <c r="J44" s="22">
        <v>60742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60742</v>
      </c>
      <c r="X44" s="22">
        <v>275205</v>
      </c>
      <c r="Y44" s="22">
        <v>-214463</v>
      </c>
      <c r="Z44" s="23">
        <v>-77.928453334786795</v>
      </c>
      <c r="AA44" s="20">
        <v>1100825</v>
      </c>
    </row>
    <row r="45" spans="1:27" x14ac:dyDescent="0.25">
      <c r="A45" s="19" t="s">
        <v>70</v>
      </c>
      <c r="B45" s="15" t="s">
        <v>32</v>
      </c>
      <c r="C45" s="20">
        <v>1345615</v>
      </c>
      <c r="D45" s="20"/>
      <c r="E45" s="21">
        <v>1481157</v>
      </c>
      <c r="F45" s="22">
        <v>1481157</v>
      </c>
      <c r="G45" s="22">
        <v>13962</v>
      </c>
      <c r="H45" s="22">
        <v>41026</v>
      </c>
      <c r="I45" s="22">
        <v>61222</v>
      </c>
      <c r="J45" s="22">
        <v>116210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116210</v>
      </c>
      <c r="X45" s="22">
        <v>370290</v>
      </c>
      <c r="Y45" s="22">
        <v>-254080</v>
      </c>
      <c r="Z45" s="23">
        <v>-68.616489778281888</v>
      </c>
      <c r="AA45" s="20">
        <v>1481157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43805429</v>
      </c>
      <c r="D48" s="29">
        <f t="shared" ref="D48:Y48" si="1">SUM(D35:D47)</f>
        <v>0</v>
      </c>
      <c r="E48" s="30">
        <f t="shared" si="1"/>
        <v>43903931</v>
      </c>
      <c r="F48" s="31">
        <f t="shared" si="1"/>
        <v>43903931</v>
      </c>
      <c r="G48" s="31">
        <f t="shared" si="1"/>
        <v>13962</v>
      </c>
      <c r="H48" s="31">
        <f t="shared" si="1"/>
        <v>2354057</v>
      </c>
      <c r="I48" s="31">
        <f t="shared" si="1"/>
        <v>5340882</v>
      </c>
      <c r="J48" s="31">
        <f t="shared" si="1"/>
        <v>7708901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7708901</v>
      </c>
      <c r="X48" s="31">
        <f t="shared" si="1"/>
        <v>10975983</v>
      </c>
      <c r="Y48" s="31">
        <f t="shared" si="1"/>
        <v>-3267082</v>
      </c>
      <c r="Z48" s="32">
        <f>+IF(X48&lt;&gt;0,+(Y48/X48)*100,0)</f>
        <v>-29.765734877687038</v>
      </c>
      <c r="AA48" s="29">
        <f>SUM(AA35:AA47)</f>
        <v>43903931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-4947904</v>
      </c>
      <c r="D49" s="39">
        <f t="shared" si="2"/>
        <v>0</v>
      </c>
      <c r="E49" s="40">
        <f t="shared" si="2"/>
        <v>6828416</v>
      </c>
      <c r="F49" s="41">
        <f t="shared" si="2"/>
        <v>6828416</v>
      </c>
      <c r="G49" s="41">
        <f t="shared" si="2"/>
        <v>1197521</v>
      </c>
      <c r="H49" s="41">
        <f t="shared" si="2"/>
        <v>1340358</v>
      </c>
      <c r="I49" s="41">
        <f t="shared" si="2"/>
        <v>-1696646</v>
      </c>
      <c r="J49" s="41">
        <f t="shared" si="2"/>
        <v>841233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841233</v>
      </c>
      <c r="X49" s="41">
        <f t="shared" si="2"/>
        <v>1707102</v>
      </c>
      <c r="Y49" s="41">
        <f t="shared" si="2"/>
        <v>-865869</v>
      </c>
      <c r="Z49" s="42">
        <f>+IF(X49&lt;&gt;0,+(Y49/X49)*100,0)</f>
        <v>-50.721573754819573</v>
      </c>
      <c r="AA49" s="39">
        <f>+AA33-AA48</f>
        <v>6828416</v>
      </c>
    </row>
    <row r="50" spans="1:27" x14ac:dyDescent="0.25">
      <c r="A50" s="43" t="s">
        <v>75</v>
      </c>
      <c r="B50" s="15" t="s">
        <v>32</v>
      </c>
      <c r="C50" s="20">
        <v>2545556</v>
      </c>
      <c r="D50" s="20"/>
      <c r="E50" s="21">
        <v>1500000</v>
      </c>
      <c r="F50" s="22">
        <v>1500000</v>
      </c>
      <c r="G50" s="22"/>
      <c r="H50" s="22"/>
      <c r="I50" s="22">
        <v>599672</v>
      </c>
      <c r="J50" s="22">
        <v>599672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599672</v>
      </c>
      <c r="X50" s="22">
        <v>375000</v>
      </c>
      <c r="Y50" s="22">
        <v>224672</v>
      </c>
      <c r="Z50" s="23">
        <v>59.912533333333329</v>
      </c>
      <c r="AA50" s="20">
        <v>1500000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-2402348</v>
      </c>
      <c r="D52" s="48">
        <f t="shared" si="3"/>
        <v>0</v>
      </c>
      <c r="E52" s="49">
        <f t="shared" si="3"/>
        <v>8328416</v>
      </c>
      <c r="F52" s="50">
        <f t="shared" si="3"/>
        <v>8328416</v>
      </c>
      <c r="G52" s="50">
        <f t="shared" si="3"/>
        <v>1197521</v>
      </c>
      <c r="H52" s="50">
        <f t="shared" si="3"/>
        <v>1340358</v>
      </c>
      <c r="I52" s="50">
        <f t="shared" si="3"/>
        <v>-1096974</v>
      </c>
      <c r="J52" s="50">
        <f t="shared" si="3"/>
        <v>1440905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1440905</v>
      </c>
      <c r="X52" s="50">
        <f t="shared" si="3"/>
        <v>2082102</v>
      </c>
      <c r="Y52" s="50">
        <f t="shared" si="3"/>
        <v>-641197</v>
      </c>
      <c r="Z52" s="51">
        <f>+IF(X52&lt;&gt;0,+(Y52/X52)*100,0)</f>
        <v>-30.795657465388341</v>
      </c>
      <c r="AA52" s="48">
        <f>SUM(AA49:AA51)</f>
        <v>8328416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-2402348</v>
      </c>
      <c r="D54" s="54">
        <f>+D52-D53</f>
        <v>0</v>
      </c>
      <c r="E54" s="55">
        <f t="shared" si="4"/>
        <v>8328416</v>
      </c>
      <c r="F54" s="56">
        <f t="shared" si="4"/>
        <v>8328416</v>
      </c>
      <c r="G54" s="56">
        <f t="shared" si="4"/>
        <v>1197521</v>
      </c>
      <c r="H54" s="56">
        <f t="shared" si="4"/>
        <v>1340358</v>
      </c>
      <c r="I54" s="56">
        <f t="shared" si="4"/>
        <v>-1096974</v>
      </c>
      <c r="J54" s="56">
        <f t="shared" si="4"/>
        <v>1440905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1440905</v>
      </c>
      <c r="X54" s="56">
        <f t="shared" si="4"/>
        <v>2082102</v>
      </c>
      <c r="Y54" s="56">
        <f t="shared" si="4"/>
        <v>-641197</v>
      </c>
      <c r="Z54" s="57">
        <f>+IF(X54&lt;&gt;0,+(Y54/X54)*100,0)</f>
        <v>-30.795657465388341</v>
      </c>
      <c r="AA54" s="54">
        <f>+AA52-AA53</f>
        <v>8328416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-2402348</v>
      </c>
      <c r="D57" s="48">
        <f>SUM(D54:D56)</f>
        <v>0</v>
      </c>
      <c r="E57" s="49">
        <f t="shared" si="5"/>
        <v>8328416</v>
      </c>
      <c r="F57" s="50">
        <f t="shared" si="5"/>
        <v>8328416</v>
      </c>
      <c r="G57" s="50">
        <f t="shared" si="5"/>
        <v>1197521</v>
      </c>
      <c r="H57" s="50">
        <f t="shared" si="5"/>
        <v>1340358</v>
      </c>
      <c r="I57" s="50">
        <f t="shared" si="5"/>
        <v>-1096974</v>
      </c>
      <c r="J57" s="50">
        <f t="shared" si="5"/>
        <v>1440905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1440905</v>
      </c>
      <c r="X57" s="50">
        <f t="shared" si="5"/>
        <v>2082102</v>
      </c>
      <c r="Y57" s="50">
        <f t="shared" si="5"/>
        <v>-641197</v>
      </c>
      <c r="Z57" s="51">
        <f>+IF(X57&lt;&gt;0,+(Y57/X57)*100,0)</f>
        <v>-30.795657465388341</v>
      </c>
      <c r="AA57" s="48">
        <f>SUM(AA54:AA56)</f>
        <v>8328416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-2402348</v>
      </c>
      <c r="D60" s="65">
        <f>SUM(D57:D59)</f>
        <v>0</v>
      </c>
      <c r="E60" s="66">
        <f t="shared" si="6"/>
        <v>8328416</v>
      </c>
      <c r="F60" s="67">
        <f t="shared" si="6"/>
        <v>8328416</v>
      </c>
      <c r="G60" s="67">
        <f t="shared" si="6"/>
        <v>1197521</v>
      </c>
      <c r="H60" s="67">
        <f t="shared" si="6"/>
        <v>1340358</v>
      </c>
      <c r="I60" s="67">
        <f t="shared" si="6"/>
        <v>-1096974</v>
      </c>
      <c r="J60" s="67">
        <f t="shared" si="6"/>
        <v>1440905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1440905</v>
      </c>
      <c r="X60" s="67">
        <f t="shared" si="6"/>
        <v>2082102</v>
      </c>
      <c r="Y60" s="67">
        <f t="shared" si="6"/>
        <v>-641197</v>
      </c>
      <c r="Z60" s="68">
        <f>+IF(X60&lt;&gt;0,+(Y60/X60)*100,0)</f>
        <v>-30.795657465388341</v>
      </c>
      <c r="AA60" s="65">
        <f>SUM(AA57:AA59)</f>
        <v>8328416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16134612</v>
      </c>
      <c r="D6" s="20"/>
      <c r="E6" s="21">
        <v>16312387</v>
      </c>
      <c r="F6" s="22">
        <v>16312387</v>
      </c>
      <c r="G6" s="22">
        <v>1585805</v>
      </c>
      <c r="H6" s="22">
        <v>1370473</v>
      </c>
      <c r="I6" s="22">
        <v>1378395</v>
      </c>
      <c r="J6" s="22">
        <v>4334673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4334673</v>
      </c>
      <c r="X6" s="22">
        <v>4078098</v>
      </c>
      <c r="Y6" s="22">
        <v>256575</v>
      </c>
      <c r="Z6" s="23">
        <v>6.2915359071802595</v>
      </c>
      <c r="AA6" s="20">
        <v>16312387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405779</v>
      </c>
      <c r="D13" s="20"/>
      <c r="E13" s="21">
        <v>382209</v>
      </c>
      <c r="F13" s="22">
        <v>382209</v>
      </c>
      <c r="G13" s="22">
        <v>31522</v>
      </c>
      <c r="H13" s="22">
        <v>29213</v>
      </c>
      <c r="I13" s="22">
        <v>30416</v>
      </c>
      <c r="J13" s="22">
        <v>91151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91151</v>
      </c>
      <c r="X13" s="22">
        <v>95553</v>
      </c>
      <c r="Y13" s="22">
        <v>-4402</v>
      </c>
      <c r="Z13" s="23">
        <v>-4.6068673929651611</v>
      </c>
      <c r="AA13" s="20">
        <v>382209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17477</v>
      </c>
      <c r="D20" s="20"/>
      <c r="E20" s="21">
        <v>19329</v>
      </c>
      <c r="F20" s="22">
        <v>19329</v>
      </c>
      <c r="G20" s="22">
        <v>21920</v>
      </c>
      <c r="H20" s="22">
        <v>3436</v>
      </c>
      <c r="I20" s="22">
        <v>3436</v>
      </c>
      <c r="J20" s="22">
        <v>28792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28792</v>
      </c>
      <c r="X20" s="22">
        <v>4833</v>
      </c>
      <c r="Y20" s="22">
        <v>23959</v>
      </c>
      <c r="Z20" s="18">
        <v>495.7376370784192</v>
      </c>
      <c r="AA20" s="20">
        <v>19329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5460</v>
      </c>
      <c r="F24" s="22">
        <v>5460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1365</v>
      </c>
      <c r="Y24" s="22">
        <v>-1365</v>
      </c>
      <c r="Z24" s="23">
        <v>-100</v>
      </c>
      <c r="AA24" s="20">
        <v>5460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14006200</v>
      </c>
      <c r="D26" s="20"/>
      <c r="E26" s="21">
        <v>7919200</v>
      </c>
      <c r="F26" s="22">
        <v>7919200</v>
      </c>
      <c r="G26" s="22">
        <v>5346800</v>
      </c>
      <c r="H26" s="22"/>
      <c r="I26" s="22"/>
      <c r="J26" s="22">
        <v>5346800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5346800</v>
      </c>
      <c r="X26" s="22">
        <v>1979799</v>
      </c>
      <c r="Y26" s="22">
        <v>3367001</v>
      </c>
      <c r="Z26" s="23">
        <v>170.06782001607235</v>
      </c>
      <c r="AA26" s="20">
        <v>7919200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30564068</v>
      </c>
      <c r="D33" s="29">
        <f t="shared" ref="D33:Y33" si="0">SUM(D6:D32)</f>
        <v>0</v>
      </c>
      <c r="E33" s="30">
        <f t="shared" si="0"/>
        <v>24638585</v>
      </c>
      <c r="F33" s="31">
        <f t="shared" si="0"/>
        <v>24638585</v>
      </c>
      <c r="G33" s="31">
        <f t="shared" si="0"/>
        <v>6986047</v>
      </c>
      <c r="H33" s="31">
        <f t="shared" si="0"/>
        <v>1403122</v>
      </c>
      <c r="I33" s="31">
        <f t="shared" si="0"/>
        <v>1412247</v>
      </c>
      <c r="J33" s="31">
        <f t="shared" si="0"/>
        <v>9801416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9801416</v>
      </c>
      <c r="X33" s="31">
        <f t="shared" si="0"/>
        <v>6159648</v>
      </c>
      <c r="Y33" s="31">
        <f t="shared" si="0"/>
        <v>3641768</v>
      </c>
      <c r="Z33" s="32">
        <f>+IF(X33&lt;&gt;0,+(Y33/X33)*100,0)</f>
        <v>59.122988846115888</v>
      </c>
      <c r="AA33" s="29">
        <f>SUM(AA6:AA32)</f>
        <v>24638585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299145</v>
      </c>
      <c r="D35" s="20"/>
      <c r="E35" s="21">
        <v>324386</v>
      </c>
      <c r="F35" s="22">
        <v>324386</v>
      </c>
      <c r="G35" s="22">
        <v>26766</v>
      </c>
      <c r="H35" s="22">
        <v>24616</v>
      </c>
      <c r="I35" s="22">
        <v>23396</v>
      </c>
      <c r="J35" s="22">
        <v>74778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74778</v>
      </c>
      <c r="X35" s="22">
        <v>81099</v>
      </c>
      <c r="Y35" s="22">
        <v>-6321</v>
      </c>
      <c r="Z35" s="23">
        <v>-7.7941774867754221</v>
      </c>
      <c r="AA35" s="20">
        <v>324386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14222275</v>
      </c>
      <c r="D37" s="20"/>
      <c r="E37" s="21">
        <v>15308548</v>
      </c>
      <c r="F37" s="22">
        <v>15308548</v>
      </c>
      <c r="G37" s="22">
        <v>1516177</v>
      </c>
      <c r="H37" s="22">
        <v>145946</v>
      </c>
      <c r="I37" s="22">
        <v>1570167</v>
      </c>
      <c r="J37" s="22">
        <v>3232290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3232290</v>
      </c>
      <c r="X37" s="22">
        <v>3827136</v>
      </c>
      <c r="Y37" s="22">
        <v>-594846</v>
      </c>
      <c r="Z37" s="23">
        <v>-15.542849796819343</v>
      </c>
      <c r="AA37" s="20">
        <v>15308548</v>
      </c>
    </row>
    <row r="38" spans="1:27" x14ac:dyDescent="0.25">
      <c r="A38" s="19" t="s">
        <v>64</v>
      </c>
      <c r="B38" s="15" t="s">
        <v>32</v>
      </c>
      <c r="C38" s="20">
        <v>2442</v>
      </c>
      <c r="D38" s="20"/>
      <c r="E38" s="21">
        <v>20748</v>
      </c>
      <c r="F38" s="22">
        <v>20748</v>
      </c>
      <c r="G38" s="22"/>
      <c r="H38" s="22">
        <v>213</v>
      </c>
      <c r="I38" s="22"/>
      <c r="J38" s="22">
        <v>213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213</v>
      </c>
      <c r="X38" s="22">
        <v>5187</v>
      </c>
      <c r="Y38" s="22">
        <v>-4974</v>
      </c>
      <c r="Z38" s="23">
        <v>-95.89358010410642</v>
      </c>
      <c r="AA38" s="20">
        <v>20748</v>
      </c>
    </row>
    <row r="39" spans="1:27" x14ac:dyDescent="0.25">
      <c r="A39" s="19" t="s">
        <v>65</v>
      </c>
      <c r="B39" s="15" t="s">
        <v>32</v>
      </c>
      <c r="C39" s="20">
        <v>1975807</v>
      </c>
      <c r="D39" s="20"/>
      <c r="E39" s="21">
        <v>430076</v>
      </c>
      <c r="F39" s="22">
        <v>430076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107520</v>
      </c>
      <c r="Y39" s="22">
        <v>-107520</v>
      </c>
      <c r="Z39" s="23">
        <v>-100</v>
      </c>
      <c r="AA39" s="20">
        <v>430076</v>
      </c>
    </row>
    <row r="40" spans="1:27" x14ac:dyDescent="0.25">
      <c r="A40" s="19" t="s">
        <v>66</v>
      </c>
      <c r="B40" s="15" t="s">
        <v>32</v>
      </c>
      <c r="C40" s="20">
        <v>4623782</v>
      </c>
      <c r="D40" s="20"/>
      <c r="E40" s="21">
        <v>368202</v>
      </c>
      <c r="F40" s="22">
        <v>368202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92052</v>
      </c>
      <c r="Y40" s="22">
        <v>-92052</v>
      </c>
      <c r="Z40" s="23">
        <v>-100</v>
      </c>
      <c r="AA40" s="20">
        <v>368202</v>
      </c>
    </row>
    <row r="41" spans="1:27" x14ac:dyDescent="0.25">
      <c r="A41" s="19" t="s">
        <v>40</v>
      </c>
      <c r="B41" s="15" t="s">
        <v>32</v>
      </c>
      <c r="C41" s="20">
        <v>69413</v>
      </c>
      <c r="D41" s="20"/>
      <c r="E41" s="21">
        <v>76296</v>
      </c>
      <c r="F41" s="22">
        <v>76296</v>
      </c>
      <c r="G41" s="22">
        <v>1840</v>
      </c>
      <c r="H41" s="22">
        <v>1742</v>
      </c>
      <c r="I41" s="22">
        <v>1593</v>
      </c>
      <c r="J41" s="22">
        <v>5175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5175</v>
      </c>
      <c r="X41" s="22">
        <v>19074</v>
      </c>
      <c r="Y41" s="22">
        <v>-13899</v>
      </c>
      <c r="Z41" s="23">
        <v>-72.868826675055061</v>
      </c>
      <c r="AA41" s="20">
        <v>76296</v>
      </c>
    </row>
    <row r="42" spans="1:27" x14ac:dyDescent="0.25">
      <c r="A42" s="19" t="s">
        <v>67</v>
      </c>
      <c r="B42" s="15" t="s">
        <v>32</v>
      </c>
      <c r="C42" s="20">
        <v>525517</v>
      </c>
      <c r="D42" s="20"/>
      <c r="E42" s="21">
        <v>1147409</v>
      </c>
      <c r="F42" s="22">
        <v>1147409</v>
      </c>
      <c r="G42" s="22"/>
      <c r="H42" s="22">
        <v>17308</v>
      </c>
      <c r="I42" s="22">
        <v>103036</v>
      </c>
      <c r="J42" s="22">
        <v>120344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120344</v>
      </c>
      <c r="X42" s="22">
        <v>286854</v>
      </c>
      <c r="Y42" s="22">
        <v>-166510</v>
      </c>
      <c r="Z42" s="23">
        <v>-58.046950713603437</v>
      </c>
      <c r="AA42" s="20">
        <v>1147409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5220</v>
      </c>
      <c r="F44" s="22">
        <v>5220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1305</v>
      </c>
      <c r="Y44" s="22">
        <v>-1305</v>
      </c>
      <c r="Z44" s="23">
        <v>-100</v>
      </c>
      <c r="AA44" s="20">
        <v>5220</v>
      </c>
    </row>
    <row r="45" spans="1:27" x14ac:dyDescent="0.25">
      <c r="A45" s="19" t="s">
        <v>70</v>
      </c>
      <c r="B45" s="15" t="s">
        <v>32</v>
      </c>
      <c r="C45" s="20">
        <v>1890627</v>
      </c>
      <c r="D45" s="20"/>
      <c r="E45" s="21">
        <v>1635806</v>
      </c>
      <c r="F45" s="22">
        <v>1635806</v>
      </c>
      <c r="G45" s="22">
        <v>152095</v>
      </c>
      <c r="H45" s="22">
        <v>183602</v>
      </c>
      <c r="I45" s="22">
        <v>188781</v>
      </c>
      <c r="J45" s="22">
        <v>524478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524478</v>
      </c>
      <c r="X45" s="22">
        <v>408951</v>
      </c>
      <c r="Y45" s="22">
        <v>115527</v>
      </c>
      <c r="Z45" s="23">
        <v>28.249594694718926</v>
      </c>
      <c r="AA45" s="20">
        <v>1635806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23609008</v>
      </c>
      <c r="D48" s="29">
        <f t="shared" ref="D48:Y48" si="1">SUM(D35:D47)</f>
        <v>0</v>
      </c>
      <c r="E48" s="30">
        <f t="shared" si="1"/>
        <v>19316691</v>
      </c>
      <c r="F48" s="31">
        <f t="shared" si="1"/>
        <v>19316691</v>
      </c>
      <c r="G48" s="31">
        <f t="shared" si="1"/>
        <v>1696878</v>
      </c>
      <c r="H48" s="31">
        <f t="shared" si="1"/>
        <v>373427</v>
      </c>
      <c r="I48" s="31">
        <f t="shared" si="1"/>
        <v>1886973</v>
      </c>
      <c r="J48" s="31">
        <f t="shared" si="1"/>
        <v>3957278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3957278</v>
      </c>
      <c r="X48" s="31">
        <f t="shared" si="1"/>
        <v>4829178</v>
      </c>
      <c r="Y48" s="31">
        <f t="shared" si="1"/>
        <v>-871900</v>
      </c>
      <c r="Z48" s="32">
        <f>+IF(X48&lt;&gt;0,+(Y48/X48)*100,0)</f>
        <v>-18.054832520151461</v>
      </c>
      <c r="AA48" s="29">
        <f>SUM(AA35:AA47)</f>
        <v>19316691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6955060</v>
      </c>
      <c r="D49" s="39">
        <f t="shared" si="2"/>
        <v>0</v>
      </c>
      <c r="E49" s="40">
        <f t="shared" si="2"/>
        <v>5321894</v>
      </c>
      <c r="F49" s="41">
        <f t="shared" si="2"/>
        <v>5321894</v>
      </c>
      <c r="G49" s="41">
        <f t="shared" si="2"/>
        <v>5289169</v>
      </c>
      <c r="H49" s="41">
        <f t="shared" si="2"/>
        <v>1029695</v>
      </c>
      <c r="I49" s="41">
        <f t="shared" si="2"/>
        <v>-474726</v>
      </c>
      <c r="J49" s="41">
        <f t="shared" si="2"/>
        <v>5844138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5844138</v>
      </c>
      <c r="X49" s="41">
        <f t="shared" si="2"/>
        <v>1330470</v>
      </c>
      <c r="Y49" s="41">
        <f t="shared" si="2"/>
        <v>4513668</v>
      </c>
      <c r="Z49" s="42">
        <f>+IF(X49&lt;&gt;0,+(Y49/X49)*100,0)</f>
        <v>339.25364720737787</v>
      </c>
      <c r="AA49" s="39">
        <f>+AA33-AA48</f>
        <v>5321894</v>
      </c>
    </row>
    <row r="50" spans="1:27" x14ac:dyDescent="0.25">
      <c r="A50" s="43" t="s">
        <v>75</v>
      </c>
      <c r="B50" s="15" t="s">
        <v>32</v>
      </c>
      <c r="C50" s="20">
        <v>1751000</v>
      </c>
      <c r="D50" s="20"/>
      <c r="E50" s="21">
        <v>1881000</v>
      </c>
      <c r="F50" s="22">
        <v>1881000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470250</v>
      </c>
      <c r="Y50" s="22">
        <v>-470250</v>
      </c>
      <c r="Z50" s="23">
        <v>-100</v>
      </c>
      <c r="AA50" s="20">
        <v>1881000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8706060</v>
      </c>
      <c r="D52" s="48">
        <f t="shared" si="3"/>
        <v>0</v>
      </c>
      <c r="E52" s="49">
        <f t="shared" si="3"/>
        <v>7202894</v>
      </c>
      <c r="F52" s="50">
        <f t="shared" si="3"/>
        <v>7202894</v>
      </c>
      <c r="G52" s="50">
        <f t="shared" si="3"/>
        <v>5289169</v>
      </c>
      <c r="H52" s="50">
        <f t="shared" si="3"/>
        <v>1029695</v>
      </c>
      <c r="I52" s="50">
        <f t="shared" si="3"/>
        <v>-474726</v>
      </c>
      <c r="J52" s="50">
        <f t="shared" si="3"/>
        <v>5844138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5844138</v>
      </c>
      <c r="X52" s="50">
        <f t="shared" si="3"/>
        <v>1800720</v>
      </c>
      <c r="Y52" s="50">
        <f t="shared" si="3"/>
        <v>4043418</v>
      </c>
      <c r="Z52" s="51">
        <f>+IF(X52&lt;&gt;0,+(Y52/X52)*100,0)</f>
        <v>224.54451552712248</v>
      </c>
      <c r="AA52" s="48">
        <f>SUM(AA49:AA51)</f>
        <v>7202894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8706060</v>
      </c>
      <c r="D54" s="54">
        <f>+D52-D53</f>
        <v>0</v>
      </c>
      <c r="E54" s="55">
        <f t="shared" si="4"/>
        <v>7202894</v>
      </c>
      <c r="F54" s="56">
        <f t="shared" si="4"/>
        <v>7202894</v>
      </c>
      <c r="G54" s="56">
        <f t="shared" si="4"/>
        <v>5289169</v>
      </c>
      <c r="H54" s="56">
        <f t="shared" si="4"/>
        <v>1029695</v>
      </c>
      <c r="I54" s="56">
        <f t="shared" si="4"/>
        <v>-474726</v>
      </c>
      <c r="J54" s="56">
        <f t="shared" si="4"/>
        <v>5844138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5844138</v>
      </c>
      <c r="X54" s="56">
        <f t="shared" si="4"/>
        <v>1800720</v>
      </c>
      <c r="Y54" s="56">
        <f t="shared" si="4"/>
        <v>4043418</v>
      </c>
      <c r="Z54" s="57">
        <f>+IF(X54&lt;&gt;0,+(Y54/X54)*100,0)</f>
        <v>224.54451552712248</v>
      </c>
      <c r="AA54" s="54">
        <f>+AA52-AA53</f>
        <v>7202894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8706060</v>
      </c>
      <c r="D57" s="48">
        <f>SUM(D54:D56)</f>
        <v>0</v>
      </c>
      <c r="E57" s="49">
        <f t="shared" si="5"/>
        <v>7202894</v>
      </c>
      <c r="F57" s="50">
        <f t="shared" si="5"/>
        <v>7202894</v>
      </c>
      <c r="G57" s="50">
        <f t="shared" si="5"/>
        <v>5289169</v>
      </c>
      <c r="H57" s="50">
        <f t="shared" si="5"/>
        <v>1029695</v>
      </c>
      <c r="I57" s="50">
        <f t="shared" si="5"/>
        <v>-474726</v>
      </c>
      <c r="J57" s="50">
        <f t="shared" si="5"/>
        <v>5844138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5844138</v>
      </c>
      <c r="X57" s="50">
        <f t="shared" si="5"/>
        <v>1800720</v>
      </c>
      <c r="Y57" s="50">
        <f t="shared" si="5"/>
        <v>4043418</v>
      </c>
      <c r="Z57" s="51">
        <f>+IF(X57&lt;&gt;0,+(Y57/X57)*100,0)</f>
        <v>224.54451552712248</v>
      </c>
      <c r="AA57" s="48">
        <f>SUM(AA54:AA56)</f>
        <v>7202894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8706060</v>
      </c>
      <c r="D60" s="65">
        <f>SUM(D57:D59)</f>
        <v>0</v>
      </c>
      <c r="E60" s="66">
        <f t="shared" si="6"/>
        <v>7202894</v>
      </c>
      <c r="F60" s="67">
        <f t="shared" si="6"/>
        <v>7202894</v>
      </c>
      <c r="G60" s="67">
        <f t="shared" si="6"/>
        <v>5289169</v>
      </c>
      <c r="H60" s="67">
        <f t="shared" si="6"/>
        <v>1029695</v>
      </c>
      <c r="I60" s="67">
        <f t="shared" si="6"/>
        <v>-474726</v>
      </c>
      <c r="J60" s="67">
        <f t="shared" si="6"/>
        <v>5844138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5844138</v>
      </c>
      <c r="X60" s="67">
        <f t="shared" si="6"/>
        <v>1800720</v>
      </c>
      <c r="Y60" s="67">
        <f t="shared" si="6"/>
        <v>4043418</v>
      </c>
      <c r="Z60" s="68">
        <f>+IF(X60&lt;&gt;0,+(Y60/X60)*100,0)</f>
        <v>224.54451552712248</v>
      </c>
      <c r="AA60" s="65">
        <f>SUM(AA57:AA59)</f>
        <v>7202894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15018842</v>
      </c>
      <c r="D6" s="20"/>
      <c r="E6" s="21">
        <v>18309465</v>
      </c>
      <c r="F6" s="22">
        <v>18309465</v>
      </c>
      <c r="G6" s="22">
        <v>509792</v>
      </c>
      <c r="H6" s="22">
        <v>1640795</v>
      </c>
      <c r="I6" s="22">
        <v>1086028</v>
      </c>
      <c r="J6" s="22">
        <v>3236615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3236615</v>
      </c>
      <c r="X6" s="22">
        <v>4577364</v>
      </c>
      <c r="Y6" s="22">
        <v>-1340749</v>
      </c>
      <c r="Z6" s="23">
        <v>-29.290853862616128</v>
      </c>
      <c r="AA6" s="20">
        <v>18309465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8745</v>
      </c>
      <c r="F10" s="22">
        <v>8745</v>
      </c>
      <c r="G10" s="22">
        <v>826</v>
      </c>
      <c r="H10" s="22"/>
      <c r="I10" s="22"/>
      <c r="J10" s="22">
        <v>826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826</v>
      </c>
      <c r="X10" s="22">
        <v>2187</v>
      </c>
      <c r="Y10" s="22">
        <v>-1361</v>
      </c>
      <c r="Z10" s="23">
        <v>-62.231367169638773</v>
      </c>
      <c r="AA10" s="20">
        <v>8745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287213</v>
      </c>
      <c r="D13" s="20"/>
      <c r="E13" s="21">
        <v>179289</v>
      </c>
      <c r="F13" s="22">
        <v>179289</v>
      </c>
      <c r="G13" s="22">
        <v>25424</v>
      </c>
      <c r="H13" s="22">
        <v>27021</v>
      </c>
      <c r="I13" s="22">
        <v>28616</v>
      </c>
      <c r="J13" s="22">
        <v>81061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81061</v>
      </c>
      <c r="X13" s="22">
        <v>44823</v>
      </c>
      <c r="Y13" s="22">
        <v>36238</v>
      </c>
      <c r="Z13" s="23">
        <v>80.846886643018095</v>
      </c>
      <c r="AA13" s="20">
        <v>179289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4152192</v>
      </c>
      <c r="F26" s="22">
        <v>4152192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1038048</v>
      </c>
      <c r="Y26" s="22">
        <v>-1038048</v>
      </c>
      <c r="Z26" s="23">
        <v>-100</v>
      </c>
      <c r="AA26" s="20">
        <v>4152192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15306055</v>
      </c>
      <c r="D33" s="29">
        <f t="shared" ref="D33:Y33" si="0">SUM(D6:D32)</f>
        <v>0</v>
      </c>
      <c r="E33" s="30">
        <f t="shared" si="0"/>
        <v>22649691</v>
      </c>
      <c r="F33" s="31">
        <f t="shared" si="0"/>
        <v>22649691</v>
      </c>
      <c r="G33" s="31">
        <f t="shared" si="0"/>
        <v>536042</v>
      </c>
      <c r="H33" s="31">
        <f t="shared" si="0"/>
        <v>1667816</v>
      </c>
      <c r="I33" s="31">
        <f t="shared" si="0"/>
        <v>1114644</v>
      </c>
      <c r="J33" s="31">
        <f t="shared" si="0"/>
        <v>3318502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3318502</v>
      </c>
      <c r="X33" s="31">
        <f t="shared" si="0"/>
        <v>5662422</v>
      </c>
      <c r="Y33" s="31">
        <f t="shared" si="0"/>
        <v>-2343920</v>
      </c>
      <c r="Z33" s="32">
        <f>+IF(X33&lt;&gt;0,+(Y33/X33)*100,0)</f>
        <v>-41.394300883968029</v>
      </c>
      <c r="AA33" s="29">
        <f>SUM(AA6:AA32)</f>
        <v>22649691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1325210</v>
      </c>
      <c r="D35" s="20"/>
      <c r="E35" s="21">
        <v>854968</v>
      </c>
      <c r="F35" s="22">
        <v>854968</v>
      </c>
      <c r="G35" s="22">
        <v>117419</v>
      </c>
      <c r="H35" s="22">
        <v>118448</v>
      </c>
      <c r="I35" s="22">
        <v>131618</v>
      </c>
      <c r="J35" s="22">
        <v>367485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367485</v>
      </c>
      <c r="X35" s="22">
        <v>213741</v>
      </c>
      <c r="Y35" s="22">
        <v>153744</v>
      </c>
      <c r="Z35" s="23">
        <v>71.930046177382906</v>
      </c>
      <c r="AA35" s="20">
        <v>854968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15122033</v>
      </c>
      <c r="D37" s="20"/>
      <c r="E37" s="21">
        <v>15957209</v>
      </c>
      <c r="F37" s="22">
        <v>15957209</v>
      </c>
      <c r="G37" s="22">
        <v>1759876</v>
      </c>
      <c r="H37" s="22">
        <v>1765087</v>
      </c>
      <c r="I37" s="22">
        <v>1292081</v>
      </c>
      <c r="J37" s="22">
        <v>4817044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4817044</v>
      </c>
      <c r="X37" s="22">
        <v>3989301</v>
      </c>
      <c r="Y37" s="22">
        <v>827743</v>
      </c>
      <c r="Z37" s="23">
        <v>20.749073584570329</v>
      </c>
      <c r="AA37" s="20">
        <v>15957209</v>
      </c>
    </row>
    <row r="38" spans="1:27" x14ac:dyDescent="0.25">
      <c r="A38" s="19" t="s">
        <v>64</v>
      </c>
      <c r="B38" s="15" t="s">
        <v>32</v>
      </c>
      <c r="C38" s="20">
        <v>83495</v>
      </c>
      <c r="D38" s="20"/>
      <c r="E38" s="21">
        <v>120867</v>
      </c>
      <c r="F38" s="22">
        <v>120867</v>
      </c>
      <c r="G38" s="22">
        <v>1106</v>
      </c>
      <c r="H38" s="22">
        <v>438</v>
      </c>
      <c r="I38" s="22">
        <v>3765</v>
      </c>
      <c r="J38" s="22">
        <v>5309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5309</v>
      </c>
      <c r="X38" s="22">
        <v>30216</v>
      </c>
      <c r="Y38" s="22">
        <v>-24907</v>
      </c>
      <c r="Z38" s="23">
        <v>-82.429838496160983</v>
      </c>
      <c r="AA38" s="20">
        <v>120867</v>
      </c>
    </row>
    <row r="39" spans="1:27" x14ac:dyDescent="0.25">
      <c r="A39" s="19" t="s">
        <v>65</v>
      </c>
      <c r="B39" s="15" t="s">
        <v>32</v>
      </c>
      <c r="C39" s="20">
        <v>2070587</v>
      </c>
      <c r="D39" s="20"/>
      <c r="E39" s="21">
        <v>1825894</v>
      </c>
      <c r="F39" s="22">
        <v>1825894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456474</v>
      </c>
      <c r="Y39" s="22">
        <v>-456474</v>
      </c>
      <c r="Z39" s="23">
        <v>-100</v>
      </c>
      <c r="AA39" s="20">
        <v>1825894</v>
      </c>
    </row>
    <row r="40" spans="1:27" x14ac:dyDescent="0.25">
      <c r="A40" s="19" t="s">
        <v>66</v>
      </c>
      <c r="B40" s="15" t="s">
        <v>32</v>
      </c>
      <c r="C40" s="20">
        <v>195123</v>
      </c>
      <c r="D40" s="20"/>
      <c r="E40" s="21">
        <v>814755</v>
      </c>
      <c r="F40" s="22">
        <v>814755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203685</v>
      </c>
      <c r="Y40" s="22">
        <v>-203685</v>
      </c>
      <c r="Z40" s="23">
        <v>-100</v>
      </c>
      <c r="AA40" s="20">
        <v>814755</v>
      </c>
    </row>
    <row r="41" spans="1:27" x14ac:dyDescent="0.25">
      <c r="A41" s="19" t="s">
        <v>40</v>
      </c>
      <c r="B41" s="15" t="s">
        <v>32</v>
      </c>
      <c r="C41" s="20">
        <v>820118</v>
      </c>
      <c r="D41" s="20"/>
      <c r="E41" s="21">
        <v>1387937</v>
      </c>
      <c r="F41" s="22">
        <v>1387937</v>
      </c>
      <c r="G41" s="22">
        <v>152069</v>
      </c>
      <c r="H41" s="22">
        <v>155752</v>
      </c>
      <c r="I41" s="22">
        <v>85862</v>
      </c>
      <c r="J41" s="22">
        <v>393683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393683</v>
      </c>
      <c r="X41" s="22">
        <v>346983</v>
      </c>
      <c r="Y41" s="22">
        <v>46700</v>
      </c>
      <c r="Z41" s="23">
        <v>13.458872624883639</v>
      </c>
      <c r="AA41" s="20">
        <v>1387937</v>
      </c>
    </row>
    <row r="42" spans="1:27" x14ac:dyDescent="0.25">
      <c r="A42" s="19" t="s">
        <v>67</v>
      </c>
      <c r="B42" s="15" t="s">
        <v>32</v>
      </c>
      <c r="C42" s="20">
        <v>134236</v>
      </c>
      <c r="D42" s="20"/>
      <c r="E42" s="21">
        <v>252822</v>
      </c>
      <c r="F42" s="22">
        <v>252822</v>
      </c>
      <c r="G42" s="22"/>
      <c r="H42" s="22">
        <v>25064</v>
      </c>
      <c r="I42" s="22">
        <v>4643</v>
      </c>
      <c r="J42" s="22">
        <v>29707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29707</v>
      </c>
      <c r="X42" s="22">
        <v>63204</v>
      </c>
      <c r="Y42" s="22">
        <v>-33497</v>
      </c>
      <c r="Z42" s="23">
        <v>-52.998227960255683</v>
      </c>
      <c r="AA42" s="20">
        <v>252822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8907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1507568</v>
      </c>
      <c r="D45" s="20"/>
      <c r="E45" s="21">
        <v>1603895</v>
      </c>
      <c r="F45" s="22">
        <v>1603895</v>
      </c>
      <c r="G45" s="22">
        <v>24855</v>
      </c>
      <c r="H45" s="22">
        <v>31252</v>
      </c>
      <c r="I45" s="22">
        <v>15232</v>
      </c>
      <c r="J45" s="22">
        <v>71339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71339</v>
      </c>
      <c r="X45" s="22">
        <v>400974</v>
      </c>
      <c r="Y45" s="22">
        <v>-329635</v>
      </c>
      <c r="Z45" s="23">
        <v>-82.208572126871076</v>
      </c>
      <c r="AA45" s="20">
        <v>1603895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21267277</v>
      </c>
      <c r="D48" s="29">
        <f t="shared" ref="D48:Y48" si="1">SUM(D35:D47)</f>
        <v>0</v>
      </c>
      <c r="E48" s="30">
        <f t="shared" si="1"/>
        <v>22818347</v>
      </c>
      <c r="F48" s="31">
        <f t="shared" si="1"/>
        <v>22818347</v>
      </c>
      <c r="G48" s="31">
        <f t="shared" si="1"/>
        <v>2055325</v>
      </c>
      <c r="H48" s="31">
        <f t="shared" si="1"/>
        <v>2096041</v>
      </c>
      <c r="I48" s="31">
        <f t="shared" si="1"/>
        <v>1533201</v>
      </c>
      <c r="J48" s="31">
        <f t="shared" si="1"/>
        <v>5684567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5684567</v>
      </c>
      <c r="X48" s="31">
        <f t="shared" si="1"/>
        <v>5704578</v>
      </c>
      <c r="Y48" s="31">
        <f t="shared" si="1"/>
        <v>-20011</v>
      </c>
      <c r="Z48" s="32">
        <f>+IF(X48&lt;&gt;0,+(Y48/X48)*100,0)</f>
        <v>-0.35078843693608891</v>
      </c>
      <c r="AA48" s="29">
        <f>SUM(AA35:AA47)</f>
        <v>22818347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-5961222</v>
      </c>
      <c r="D49" s="39">
        <f t="shared" si="2"/>
        <v>0</v>
      </c>
      <c r="E49" s="40">
        <f t="shared" si="2"/>
        <v>-168656</v>
      </c>
      <c r="F49" s="41">
        <f t="shared" si="2"/>
        <v>-168656</v>
      </c>
      <c r="G49" s="41">
        <f t="shared" si="2"/>
        <v>-1519283</v>
      </c>
      <c r="H49" s="41">
        <f t="shared" si="2"/>
        <v>-428225</v>
      </c>
      <c r="I49" s="41">
        <f t="shared" si="2"/>
        <v>-418557</v>
      </c>
      <c r="J49" s="41">
        <f t="shared" si="2"/>
        <v>-2366065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-2366065</v>
      </c>
      <c r="X49" s="41">
        <f t="shared" si="2"/>
        <v>-42156</v>
      </c>
      <c r="Y49" s="41">
        <f t="shared" si="2"/>
        <v>-2323909</v>
      </c>
      <c r="Z49" s="42">
        <f>+IF(X49&lt;&gt;0,+(Y49/X49)*100,0)</f>
        <v>5512.6411424233802</v>
      </c>
      <c r="AA49" s="39">
        <f>+AA33-AA48</f>
        <v>-168656</v>
      </c>
    </row>
    <row r="50" spans="1:27" x14ac:dyDescent="0.25">
      <c r="A50" s="43" t="s">
        <v>75</v>
      </c>
      <c r="B50" s="15" t="s">
        <v>32</v>
      </c>
      <c r="C50" s="20">
        <v>1953000</v>
      </c>
      <c r="D50" s="20"/>
      <c r="E50" s="21">
        <v>9981800</v>
      </c>
      <c r="F50" s="22">
        <v>9981800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2495451</v>
      </c>
      <c r="Y50" s="22">
        <v>-2495451</v>
      </c>
      <c r="Z50" s="23">
        <v>-100</v>
      </c>
      <c r="AA50" s="20">
        <v>9981800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-4008222</v>
      </c>
      <c r="D52" s="48">
        <f t="shared" si="3"/>
        <v>0</v>
      </c>
      <c r="E52" s="49">
        <f t="shared" si="3"/>
        <v>9813144</v>
      </c>
      <c r="F52" s="50">
        <f t="shared" si="3"/>
        <v>9813144</v>
      </c>
      <c r="G52" s="50">
        <f t="shared" si="3"/>
        <v>-1519283</v>
      </c>
      <c r="H52" s="50">
        <f t="shared" si="3"/>
        <v>-428225</v>
      </c>
      <c r="I52" s="50">
        <f t="shared" si="3"/>
        <v>-418557</v>
      </c>
      <c r="J52" s="50">
        <f t="shared" si="3"/>
        <v>-2366065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-2366065</v>
      </c>
      <c r="X52" s="50">
        <f t="shared" si="3"/>
        <v>2453295</v>
      </c>
      <c r="Y52" s="50">
        <f t="shared" si="3"/>
        <v>-4819360</v>
      </c>
      <c r="Z52" s="51">
        <f>+IF(X52&lt;&gt;0,+(Y52/X52)*100,0)</f>
        <v>-196.44437379116658</v>
      </c>
      <c r="AA52" s="48">
        <f>SUM(AA49:AA51)</f>
        <v>9813144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-4008222</v>
      </c>
      <c r="D54" s="54">
        <f>+D52-D53</f>
        <v>0</v>
      </c>
      <c r="E54" s="55">
        <f t="shared" si="4"/>
        <v>9813144</v>
      </c>
      <c r="F54" s="56">
        <f t="shared" si="4"/>
        <v>9813144</v>
      </c>
      <c r="G54" s="56">
        <f t="shared" si="4"/>
        <v>-1519283</v>
      </c>
      <c r="H54" s="56">
        <f t="shared" si="4"/>
        <v>-428225</v>
      </c>
      <c r="I54" s="56">
        <f t="shared" si="4"/>
        <v>-418557</v>
      </c>
      <c r="J54" s="56">
        <f t="shared" si="4"/>
        <v>-2366065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-2366065</v>
      </c>
      <c r="X54" s="56">
        <f t="shared" si="4"/>
        <v>2453295</v>
      </c>
      <c r="Y54" s="56">
        <f t="shared" si="4"/>
        <v>-4819360</v>
      </c>
      <c r="Z54" s="57">
        <f>+IF(X54&lt;&gt;0,+(Y54/X54)*100,0)</f>
        <v>-196.44437379116658</v>
      </c>
      <c r="AA54" s="54">
        <f>+AA52-AA53</f>
        <v>9813144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-4008222</v>
      </c>
      <c r="D57" s="48">
        <f>SUM(D54:D56)</f>
        <v>0</v>
      </c>
      <c r="E57" s="49">
        <f t="shared" si="5"/>
        <v>9813144</v>
      </c>
      <c r="F57" s="50">
        <f t="shared" si="5"/>
        <v>9813144</v>
      </c>
      <c r="G57" s="50">
        <f t="shared" si="5"/>
        <v>-1519283</v>
      </c>
      <c r="H57" s="50">
        <f t="shared" si="5"/>
        <v>-428225</v>
      </c>
      <c r="I57" s="50">
        <f t="shared" si="5"/>
        <v>-418557</v>
      </c>
      <c r="J57" s="50">
        <f t="shared" si="5"/>
        <v>-2366065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-2366065</v>
      </c>
      <c r="X57" s="50">
        <f t="shared" si="5"/>
        <v>2453295</v>
      </c>
      <c r="Y57" s="50">
        <f t="shared" si="5"/>
        <v>-4819360</v>
      </c>
      <c r="Z57" s="51">
        <f>+IF(X57&lt;&gt;0,+(Y57/X57)*100,0)</f>
        <v>-196.44437379116658</v>
      </c>
      <c r="AA57" s="48">
        <f>SUM(AA54:AA56)</f>
        <v>9813144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-4008222</v>
      </c>
      <c r="D60" s="65">
        <f>SUM(D57:D59)</f>
        <v>0</v>
      </c>
      <c r="E60" s="66">
        <f t="shared" si="6"/>
        <v>9813144</v>
      </c>
      <c r="F60" s="67">
        <f t="shared" si="6"/>
        <v>9813144</v>
      </c>
      <c r="G60" s="67">
        <f t="shared" si="6"/>
        <v>-1519283</v>
      </c>
      <c r="H60" s="67">
        <f t="shared" si="6"/>
        <v>-428225</v>
      </c>
      <c r="I60" s="67">
        <f t="shared" si="6"/>
        <v>-418557</v>
      </c>
      <c r="J60" s="67">
        <f t="shared" si="6"/>
        <v>-2366065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-2366065</v>
      </c>
      <c r="X60" s="67">
        <f t="shared" si="6"/>
        <v>2453295</v>
      </c>
      <c r="Y60" s="67">
        <f t="shared" si="6"/>
        <v>-4819360</v>
      </c>
      <c r="Z60" s="68">
        <f>+IF(X60&lt;&gt;0,+(Y60/X60)*100,0)</f>
        <v>-196.44437379116658</v>
      </c>
      <c r="AA60" s="65">
        <f>SUM(AA57:AA59)</f>
        <v>9813144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1629599</v>
      </c>
      <c r="D35" s="20"/>
      <c r="E35" s="21">
        <v>3038289</v>
      </c>
      <c r="F35" s="22">
        <v>3038289</v>
      </c>
      <c r="G35" s="22">
        <v>177508</v>
      </c>
      <c r="H35" s="22">
        <v>108422</v>
      </c>
      <c r="I35" s="22">
        <v>118017</v>
      </c>
      <c r="J35" s="22">
        <v>403947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403947</v>
      </c>
      <c r="X35" s="22">
        <v>759570</v>
      </c>
      <c r="Y35" s="22">
        <v>-355623</v>
      </c>
      <c r="Z35" s="23">
        <v>-46.818989691536004</v>
      </c>
      <c r="AA35" s="20">
        <v>3038289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29709274</v>
      </c>
      <c r="D37" s="20"/>
      <c r="E37" s="21">
        <v>28085577</v>
      </c>
      <c r="F37" s="22">
        <v>28085577</v>
      </c>
      <c r="G37" s="22">
        <v>3538919</v>
      </c>
      <c r="H37" s="22">
        <v>3035140</v>
      </c>
      <c r="I37" s="22">
        <v>2593698</v>
      </c>
      <c r="J37" s="22">
        <v>9167757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9167757</v>
      </c>
      <c r="X37" s="22">
        <v>7021392</v>
      </c>
      <c r="Y37" s="22">
        <v>2146365</v>
      </c>
      <c r="Z37" s="23">
        <v>30.568938466902289</v>
      </c>
      <c r="AA37" s="20">
        <v>28085577</v>
      </c>
    </row>
    <row r="38" spans="1:27" x14ac:dyDescent="0.25">
      <c r="A38" s="19" t="s">
        <v>64</v>
      </c>
      <c r="B38" s="15" t="s">
        <v>32</v>
      </c>
      <c r="C38" s="20">
        <v>1672</v>
      </c>
      <c r="D38" s="20"/>
      <c r="E38" s="21"/>
      <c r="F38" s="22"/>
      <c r="G38" s="22"/>
      <c r="H38" s="22">
        <v>1648</v>
      </c>
      <c r="I38" s="22"/>
      <c r="J38" s="22">
        <v>1648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1648</v>
      </c>
      <c r="X38" s="22"/>
      <c r="Y38" s="22">
        <v>1648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1175</v>
      </c>
      <c r="D40" s="20"/>
      <c r="E40" s="21">
        <v>2472</v>
      </c>
      <c r="F40" s="22">
        <v>2472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618</v>
      </c>
      <c r="Y40" s="22">
        <v>-618</v>
      </c>
      <c r="Z40" s="23">
        <v>-100</v>
      </c>
      <c r="AA40" s="20">
        <v>2472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928259</v>
      </c>
      <c r="D45" s="20"/>
      <c r="E45" s="21">
        <v>1159302</v>
      </c>
      <c r="F45" s="22">
        <v>1159302</v>
      </c>
      <c r="G45" s="22">
        <v>34702</v>
      </c>
      <c r="H45" s="22">
        <v>39934</v>
      </c>
      <c r="I45" s="22">
        <v>47313</v>
      </c>
      <c r="J45" s="22">
        <v>121949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121949</v>
      </c>
      <c r="X45" s="22">
        <v>289821</v>
      </c>
      <c r="Y45" s="22">
        <v>-167872</v>
      </c>
      <c r="Z45" s="23">
        <v>-57.922648807367302</v>
      </c>
      <c r="AA45" s="20">
        <v>1159302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32269979</v>
      </c>
      <c r="D48" s="29">
        <f t="shared" ref="D48:Y48" si="1">SUM(D35:D47)</f>
        <v>0</v>
      </c>
      <c r="E48" s="30">
        <f t="shared" si="1"/>
        <v>32285640</v>
      </c>
      <c r="F48" s="31">
        <f t="shared" si="1"/>
        <v>32285640</v>
      </c>
      <c r="G48" s="31">
        <f t="shared" si="1"/>
        <v>3751129</v>
      </c>
      <c r="H48" s="31">
        <f t="shared" si="1"/>
        <v>3185144</v>
      </c>
      <c r="I48" s="31">
        <f t="shared" si="1"/>
        <v>2759028</v>
      </c>
      <c r="J48" s="31">
        <f t="shared" si="1"/>
        <v>9695301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9695301</v>
      </c>
      <c r="X48" s="31">
        <f t="shared" si="1"/>
        <v>8071401</v>
      </c>
      <c r="Y48" s="31">
        <f t="shared" si="1"/>
        <v>1623900</v>
      </c>
      <c r="Z48" s="32">
        <f>+IF(X48&lt;&gt;0,+(Y48/X48)*100,0)</f>
        <v>20.119183769955178</v>
      </c>
      <c r="AA48" s="29">
        <f>SUM(AA35:AA47)</f>
        <v>32285640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-32269979</v>
      </c>
      <c r="D49" s="39">
        <f t="shared" si="2"/>
        <v>0</v>
      </c>
      <c r="E49" s="40">
        <f t="shared" si="2"/>
        <v>-32285640</v>
      </c>
      <c r="F49" s="41">
        <f t="shared" si="2"/>
        <v>-32285640</v>
      </c>
      <c r="G49" s="41">
        <f t="shared" si="2"/>
        <v>-3751129</v>
      </c>
      <c r="H49" s="41">
        <f t="shared" si="2"/>
        <v>-3185144</v>
      </c>
      <c r="I49" s="41">
        <f t="shared" si="2"/>
        <v>-2759028</v>
      </c>
      <c r="J49" s="41">
        <f t="shared" si="2"/>
        <v>-9695301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-9695301</v>
      </c>
      <c r="X49" s="41">
        <f t="shared" si="2"/>
        <v>-8071401</v>
      </c>
      <c r="Y49" s="41">
        <f t="shared" si="2"/>
        <v>-1623900</v>
      </c>
      <c r="Z49" s="42">
        <f>+IF(X49&lt;&gt;0,+(Y49/X49)*100,0)</f>
        <v>20.119183769955178</v>
      </c>
      <c r="AA49" s="39">
        <f>+AA33-AA48</f>
        <v>-32285640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6600000</v>
      </c>
      <c r="F50" s="22">
        <v>6600000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1650000</v>
      </c>
      <c r="Y50" s="22">
        <v>-1650000</v>
      </c>
      <c r="Z50" s="23">
        <v>-100</v>
      </c>
      <c r="AA50" s="20">
        <v>6600000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>
        <v>46000000</v>
      </c>
      <c r="F51" s="22">
        <v>46000000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11500003</v>
      </c>
      <c r="Y51" s="45">
        <v>-11500003</v>
      </c>
      <c r="Z51" s="46">
        <v>-100</v>
      </c>
      <c r="AA51" s="44">
        <v>46000000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-32269979</v>
      </c>
      <c r="D52" s="48">
        <f t="shared" si="3"/>
        <v>0</v>
      </c>
      <c r="E52" s="49">
        <f t="shared" si="3"/>
        <v>20314360</v>
      </c>
      <c r="F52" s="50">
        <f t="shared" si="3"/>
        <v>20314360</v>
      </c>
      <c r="G52" s="50">
        <f t="shared" si="3"/>
        <v>-3751129</v>
      </c>
      <c r="H52" s="50">
        <f t="shared" si="3"/>
        <v>-3185144</v>
      </c>
      <c r="I52" s="50">
        <f t="shared" si="3"/>
        <v>-2759028</v>
      </c>
      <c r="J52" s="50">
        <f t="shared" si="3"/>
        <v>-9695301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-9695301</v>
      </c>
      <c r="X52" s="50">
        <f t="shared" si="3"/>
        <v>5078602</v>
      </c>
      <c r="Y52" s="50">
        <f t="shared" si="3"/>
        <v>-14773903</v>
      </c>
      <c r="Z52" s="51">
        <f>+IF(X52&lt;&gt;0,+(Y52/X52)*100,0)</f>
        <v>-290.90491832201064</v>
      </c>
      <c r="AA52" s="48">
        <f>SUM(AA49:AA51)</f>
        <v>20314360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-32269979</v>
      </c>
      <c r="D54" s="54">
        <f>+D52-D53</f>
        <v>0</v>
      </c>
      <c r="E54" s="55">
        <f t="shared" si="4"/>
        <v>20314360</v>
      </c>
      <c r="F54" s="56">
        <f t="shared" si="4"/>
        <v>20314360</v>
      </c>
      <c r="G54" s="56">
        <f t="shared" si="4"/>
        <v>-3751129</v>
      </c>
      <c r="H54" s="56">
        <f t="shared" si="4"/>
        <v>-3185144</v>
      </c>
      <c r="I54" s="56">
        <f t="shared" si="4"/>
        <v>-2759028</v>
      </c>
      <c r="J54" s="56">
        <f t="shared" si="4"/>
        <v>-9695301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-9695301</v>
      </c>
      <c r="X54" s="56">
        <f t="shared" si="4"/>
        <v>5078602</v>
      </c>
      <c r="Y54" s="56">
        <f t="shared" si="4"/>
        <v>-14773903</v>
      </c>
      <c r="Z54" s="57">
        <f>+IF(X54&lt;&gt;0,+(Y54/X54)*100,0)</f>
        <v>-290.90491832201064</v>
      </c>
      <c r="AA54" s="54">
        <f>+AA52-AA53</f>
        <v>20314360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-32269979</v>
      </c>
      <c r="D57" s="48">
        <f>SUM(D54:D56)</f>
        <v>0</v>
      </c>
      <c r="E57" s="49">
        <f t="shared" si="5"/>
        <v>20314360</v>
      </c>
      <c r="F57" s="50">
        <f t="shared" si="5"/>
        <v>20314360</v>
      </c>
      <c r="G57" s="50">
        <f t="shared" si="5"/>
        <v>-3751129</v>
      </c>
      <c r="H57" s="50">
        <f t="shared" si="5"/>
        <v>-3185144</v>
      </c>
      <c r="I57" s="50">
        <f t="shared" si="5"/>
        <v>-2759028</v>
      </c>
      <c r="J57" s="50">
        <f t="shared" si="5"/>
        <v>-9695301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-9695301</v>
      </c>
      <c r="X57" s="50">
        <f t="shared" si="5"/>
        <v>5078602</v>
      </c>
      <c r="Y57" s="50">
        <f t="shared" si="5"/>
        <v>-14773903</v>
      </c>
      <c r="Z57" s="51">
        <f>+IF(X57&lt;&gt;0,+(Y57/X57)*100,0)</f>
        <v>-290.90491832201064</v>
      </c>
      <c r="AA57" s="48">
        <f>SUM(AA54:AA56)</f>
        <v>20314360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-32269979</v>
      </c>
      <c r="D60" s="65">
        <f>SUM(D57:D59)</f>
        <v>0</v>
      </c>
      <c r="E60" s="66">
        <f t="shared" si="6"/>
        <v>20314360</v>
      </c>
      <c r="F60" s="67">
        <f t="shared" si="6"/>
        <v>20314360</v>
      </c>
      <c r="G60" s="67">
        <f t="shared" si="6"/>
        <v>-3751129</v>
      </c>
      <c r="H60" s="67">
        <f t="shared" si="6"/>
        <v>-3185144</v>
      </c>
      <c r="I60" s="67">
        <f t="shared" si="6"/>
        <v>-2759028</v>
      </c>
      <c r="J60" s="67">
        <f t="shared" si="6"/>
        <v>-9695301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-9695301</v>
      </c>
      <c r="X60" s="67">
        <f t="shared" si="6"/>
        <v>5078602</v>
      </c>
      <c r="Y60" s="67">
        <f t="shared" si="6"/>
        <v>-14773903</v>
      </c>
      <c r="Z60" s="68">
        <f>+IF(X60&lt;&gt;0,+(Y60/X60)*100,0)</f>
        <v>-290.90491832201064</v>
      </c>
      <c r="AA60" s="65">
        <f>SUM(AA57:AA59)</f>
        <v>20314360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43724659</v>
      </c>
      <c r="D6" s="20"/>
      <c r="E6" s="21">
        <v>58271100</v>
      </c>
      <c r="F6" s="22">
        <v>58271100</v>
      </c>
      <c r="G6" s="22">
        <v>6818497</v>
      </c>
      <c r="H6" s="22">
        <v>4867873</v>
      </c>
      <c r="I6" s="22">
        <v>5719796</v>
      </c>
      <c r="J6" s="22">
        <v>17406166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17406166</v>
      </c>
      <c r="X6" s="22">
        <v>13810096</v>
      </c>
      <c r="Y6" s="22">
        <v>3596070</v>
      </c>
      <c r="Z6" s="23">
        <v>26.039427966322609</v>
      </c>
      <c r="AA6" s="20">
        <v>58271100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20860915</v>
      </c>
      <c r="D13" s="20"/>
      <c r="E13" s="21">
        <v>17062400</v>
      </c>
      <c r="F13" s="22">
        <v>17062400</v>
      </c>
      <c r="G13" s="22">
        <v>1800421</v>
      </c>
      <c r="H13" s="22">
        <v>1849658</v>
      </c>
      <c r="I13" s="22">
        <v>1872578</v>
      </c>
      <c r="J13" s="22">
        <v>5522657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5522657</v>
      </c>
      <c r="X13" s="22">
        <v>4035825</v>
      </c>
      <c r="Y13" s="22">
        <v>1486832</v>
      </c>
      <c r="Z13" s="23">
        <v>36.840844189230211</v>
      </c>
      <c r="AA13" s="20">
        <v>17062400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31874</v>
      </c>
      <c r="D24" s="20"/>
      <c r="E24" s="21">
        <v>32400</v>
      </c>
      <c r="F24" s="22">
        <v>32400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8100</v>
      </c>
      <c r="Y24" s="22">
        <v>-8100</v>
      </c>
      <c r="Z24" s="23">
        <v>-100</v>
      </c>
      <c r="AA24" s="20">
        <v>32400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4859212</v>
      </c>
      <c r="D27" s="20"/>
      <c r="E27" s="21">
        <v>5136500</v>
      </c>
      <c r="F27" s="22">
        <v>5136500</v>
      </c>
      <c r="G27" s="22">
        <v>413502</v>
      </c>
      <c r="H27" s="22">
        <v>460942</v>
      </c>
      <c r="I27" s="22">
        <v>380776</v>
      </c>
      <c r="J27" s="22">
        <v>1255220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1255220</v>
      </c>
      <c r="X27" s="22">
        <v>1221090</v>
      </c>
      <c r="Y27" s="22">
        <v>34130</v>
      </c>
      <c r="Z27" s="23">
        <v>2.7950437723673112</v>
      </c>
      <c r="AA27" s="20">
        <v>5136500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681277</v>
      </c>
      <c r="D29" s="20"/>
      <c r="E29" s="21">
        <v>721100</v>
      </c>
      <c r="F29" s="22">
        <v>721100</v>
      </c>
      <c r="G29" s="22">
        <v>62807</v>
      </c>
      <c r="H29" s="22">
        <v>63005</v>
      </c>
      <c r="I29" s="22">
        <v>63203</v>
      </c>
      <c r="J29" s="22">
        <v>189015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189015</v>
      </c>
      <c r="X29" s="22">
        <v>180276</v>
      </c>
      <c r="Y29" s="22">
        <v>8739</v>
      </c>
      <c r="Z29" s="23">
        <v>4.8475670638354522</v>
      </c>
      <c r="AA29" s="20">
        <v>721100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70157937</v>
      </c>
      <c r="D33" s="29">
        <f t="shared" ref="D33:Y33" si="0">SUM(D6:D32)</f>
        <v>0</v>
      </c>
      <c r="E33" s="30">
        <f t="shared" si="0"/>
        <v>81223500</v>
      </c>
      <c r="F33" s="31">
        <f t="shared" si="0"/>
        <v>81223500</v>
      </c>
      <c r="G33" s="31">
        <f t="shared" si="0"/>
        <v>9095227</v>
      </c>
      <c r="H33" s="31">
        <f t="shared" si="0"/>
        <v>7241478</v>
      </c>
      <c r="I33" s="31">
        <f t="shared" si="0"/>
        <v>8036353</v>
      </c>
      <c r="J33" s="31">
        <f t="shared" si="0"/>
        <v>24373058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24373058</v>
      </c>
      <c r="X33" s="31">
        <f t="shared" si="0"/>
        <v>19255387</v>
      </c>
      <c r="Y33" s="31">
        <f t="shared" si="0"/>
        <v>5117671</v>
      </c>
      <c r="Z33" s="32">
        <f>+IF(X33&lt;&gt;0,+(Y33/X33)*100,0)</f>
        <v>26.577866235563064</v>
      </c>
      <c r="AA33" s="29">
        <f>SUM(AA6:AA32)</f>
        <v>81223500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3761606</v>
      </c>
      <c r="D35" s="20"/>
      <c r="E35" s="21">
        <v>4722900</v>
      </c>
      <c r="F35" s="22">
        <v>4722900</v>
      </c>
      <c r="G35" s="22"/>
      <c r="H35" s="22">
        <v>266674</v>
      </c>
      <c r="I35" s="22">
        <v>359899</v>
      </c>
      <c r="J35" s="22">
        <v>626573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626573</v>
      </c>
      <c r="X35" s="22">
        <v>1086868</v>
      </c>
      <c r="Y35" s="22">
        <v>-460295</v>
      </c>
      <c r="Z35" s="23">
        <v>-42.350589031970763</v>
      </c>
      <c r="AA35" s="20">
        <v>4722900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50855363</v>
      </c>
      <c r="D37" s="20"/>
      <c r="E37" s="21">
        <v>66272600</v>
      </c>
      <c r="F37" s="22">
        <v>66272600</v>
      </c>
      <c r="G37" s="22"/>
      <c r="H37" s="22">
        <v>11025</v>
      </c>
      <c r="I37" s="22">
        <v>10629</v>
      </c>
      <c r="J37" s="22">
        <v>21654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21654</v>
      </c>
      <c r="X37" s="22">
        <v>21273578</v>
      </c>
      <c r="Y37" s="22">
        <v>-21251924</v>
      </c>
      <c r="Z37" s="23">
        <v>-99.898211762967193</v>
      </c>
      <c r="AA37" s="20">
        <v>66272600</v>
      </c>
    </row>
    <row r="38" spans="1:27" x14ac:dyDescent="0.25">
      <c r="A38" s="19" t="s">
        <v>64</v>
      </c>
      <c r="B38" s="15" t="s">
        <v>32</v>
      </c>
      <c r="C38" s="20">
        <v>39753</v>
      </c>
      <c r="D38" s="20"/>
      <c r="E38" s="21">
        <v>89900</v>
      </c>
      <c r="F38" s="22">
        <v>89900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1157</v>
      </c>
      <c r="Y38" s="22">
        <v>-1157</v>
      </c>
      <c r="Z38" s="23">
        <v>-100</v>
      </c>
      <c r="AA38" s="20">
        <v>89900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3144700</v>
      </c>
      <c r="F39" s="22">
        <v>3144700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786177</v>
      </c>
      <c r="Y39" s="22">
        <v>-786177</v>
      </c>
      <c r="Z39" s="23">
        <v>-100</v>
      </c>
      <c r="AA39" s="20">
        <v>3144700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1770800</v>
      </c>
      <c r="F40" s="22">
        <v>1770800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442701</v>
      </c>
      <c r="Y40" s="22">
        <v>-442701</v>
      </c>
      <c r="Z40" s="23">
        <v>-100</v>
      </c>
      <c r="AA40" s="20">
        <v>1770800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249999</v>
      </c>
      <c r="Y41" s="22">
        <v>-249999</v>
      </c>
      <c r="Z41" s="23">
        <v>-100</v>
      </c>
      <c r="AA41" s="20">
        <v>1000000</v>
      </c>
    </row>
    <row r="42" spans="1:27" x14ac:dyDescent="0.25">
      <c r="A42" s="19" t="s">
        <v>67</v>
      </c>
      <c r="B42" s="15" t="s">
        <v>32</v>
      </c>
      <c r="C42" s="20">
        <v>2399104</v>
      </c>
      <c r="D42" s="20"/>
      <c r="E42" s="21">
        <v>3012900</v>
      </c>
      <c r="F42" s="22">
        <v>3012900</v>
      </c>
      <c r="G42" s="22">
        <v>252</v>
      </c>
      <c r="H42" s="22">
        <v>22252</v>
      </c>
      <c r="I42" s="22">
        <v>-37019</v>
      </c>
      <c r="J42" s="22">
        <v>-14515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-14515</v>
      </c>
      <c r="X42" s="22">
        <v>129297</v>
      </c>
      <c r="Y42" s="22">
        <v>-143812</v>
      </c>
      <c r="Z42" s="23">
        <v>-111.22609186601392</v>
      </c>
      <c r="AA42" s="20">
        <v>3012900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275591</v>
      </c>
      <c r="D44" s="20"/>
      <c r="E44" s="21">
        <v>393100</v>
      </c>
      <c r="F44" s="22">
        <v>393100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98274</v>
      </c>
      <c r="Y44" s="22">
        <v>-98274</v>
      </c>
      <c r="Z44" s="23">
        <v>-100</v>
      </c>
      <c r="AA44" s="20">
        <v>393100</v>
      </c>
    </row>
    <row r="45" spans="1:27" x14ac:dyDescent="0.25">
      <c r="A45" s="19" t="s">
        <v>70</v>
      </c>
      <c r="B45" s="15" t="s">
        <v>32</v>
      </c>
      <c r="C45" s="20">
        <v>1334329</v>
      </c>
      <c r="D45" s="20"/>
      <c r="E45" s="21">
        <v>1841700</v>
      </c>
      <c r="F45" s="22">
        <v>1841700</v>
      </c>
      <c r="G45" s="22">
        <v>31670</v>
      </c>
      <c r="H45" s="22">
        <v>73037</v>
      </c>
      <c r="I45" s="22">
        <v>69591</v>
      </c>
      <c r="J45" s="22">
        <v>174298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174298</v>
      </c>
      <c r="X45" s="22">
        <v>279095</v>
      </c>
      <c r="Y45" s="22">
        <v>-104797</v>
      </c>
      <c r="Z45" s="23">
        <v>-37.548863290277509</v>
      </c>
      <c r="AA45" s="20">
        <v>1841700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58665746</v>
      </c>
      <c r="D48" s="29">
        <f t="shared" ref="D48:Y48" si="1">SUM(D35:D47)</f>
        <v>0</v>
      </c>
      <c r="E48" s="30">
        <f t="shared" si="1"/>
        <v>82248600</v>
      </c>
      <c r="F48" s="31">
        <f t="shared" si="1"/>
        <v>82248600</v>
      </c>
      <c r="G48" s="31">
        <f t="shared" si="1"/>
        <v>31922</v>
      </c>
      <c r="H48" s="31">
        <f t="shared" si="1"/>
        <v>372988</v>
      </c>
      <c r="I48" s="31">
        <f t="shared" si="1"/>
        <v>403100</v>
      </c>
      <c r="J48" s="31">
        <f t="shared" si="1"/>
        <v>808010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808010</v>
      </c>
      <c r="X48" s="31">
        <f t="shared" si="1"/>
        <v>24347146</v>
      </c>
      <c r="Y48" s="31">
        <f t="shared" si="1"/>
        <v>-23539136</v>
      </c>
      <c r="Z48" s="32">
        <f>+IF(X48&lt;&gt;0,+(Y48/X48)*100,0)</f>
        <v>-96.681294801452282</v>
      </c>
      <c r="AA48" s="29">
        <f>SUM(AA35:AA47)</f>
        <v>82248600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11492191</v>
      </c>
      <c r="D49" s="39">
        <f t="shared" si="2"/>
        <v>0</v>
      </c>
      <c r="E49" s="40">
        <f t="shared" si="2"/>
        <v>-1025100</v>
      </c>
      <c r="F49" s="41">
        <f t="shared" si="2"/>
        <v>-1025100</v>
      </c>
      <c r="G49" s="41">
        <f t="shared" si="2"/>
        <v>9063305</v>
      </c>
      <c r="H49" s="41">
        <f t="shared" si="2"/>
        <v>6868490</v>
      </c>
      <c r="I49" s="41">
        <f t="shared" si="2"/>
        <v>7633253</v>
      </c>
      <c r="J49" s="41">
        <f t="shared" si="2"/>
        <v>23565048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23565048</v>
      </c>
      <c r="X49" s="41">
        <f t="shared" si="2"/>
        <v>-5091759</v>
      </c>
      <c r="Y49" s="41">
        <f t="shared" si="2"/>
        <v>28656807</v>
      </c>
      <c r="Z49" s="42">
        <f>+IF(X49&lt;&gt;0,+(Y49/X49)*100,0)</f>
        <v>-562.80760735140836</v>
      </c>
      <c r="AA49" s="39">
        <f>+AA33-AA48</f>
        <v>-1025100</v>
      </c>
    </row>
    <row r="50" spans="1:27" x14ac:dyDescent="0.25">
      <c r="A50" s="43" t="s">
        <v>75</v>
      </c>
      <c r="B50" s="15" t="s">
        <v>32</v>
      </c>
      <c r="C50" s="20">
        <v>2436000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13928191</v>
      </c>
      <c r="D52" s="48">
        <f t="shared" si="3"/>
        <v>0</v>
      </c>
      <c r="E52" s="49">
        <f t="shared" si="3"/>
        <v>-1025100</v>
      </c>
      <c r="F52" s="50">
        <f t="shared" si="3"/>
        <v>-1025100</v>
      </c>
      <c r="G52" s="50">
        <f t="shared" si="3"/>
        <v>9063305</v>
      </c>
      <c r="H52" s="50">
        <f t="shared" si="3"/>
        <v>6868490</v>
      </c>
      <c r="I52" s="50">
        <f t="shared" si="3"/>
        <v>7633253</v>
      </c>
      <c r="J52" s="50">
        <f t="shared" si="3"/>
        <v>23565048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23565048</v>
      </c>
      <c r="X52" s="50">
        <f t="shared" si="3"/>
        <v>-5091759</v>
      </c>
      <c r="Y52" s="50">
        <f t="shared" si="3"/>
        <v>28656807</v>
      </c>
      <c r="Z52" s="51">
        <f>+IF(X52&lt;&gt;0,+(Y52/X52)*100,0)</f>
        <v>-562.80760735140836</v>
      </c>
      <c r="AA52" s="48">
        <f>SUM(AA49:AA51)</f>
        <v>-1025100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13928191</v>
      </c>
      <c r="D54" s="54">
        <f>+D52-D53</f>
        <v>0</v>
      </c>
      <c r="E54" s="55">
        <f t="shared" si="4"/>
        <v>-1025100</v>
      </c>
      <c r="F54" s="56">
        <f t="shared" si="4"/>
        <v>-1025100</v>
      </c>
      <c r="G54" s="56">
        <f t="shared" si="4"/>
        <v>9063305</v>
      </c>
      <c r="H54" s="56">
        <f t="shared" si="4"/>
        <v>6868490</v>
      </c>
      <c r="I54" s="56">
        <f t="shared" si="4"/>
        <v>7633253</v>
      </c>
      <c r="J54" s="56">
        <f t="shared" si="4"/>
        <v>23565048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23565048</v>
      </c>
      <c r="X54" s="56">
        <f t="shared" si="4"/>
        <v>-5091759</v>
      </c>
      <c r="Y54" s="56">
        <f t="shared" si="4"/>
        <v>28656807</v>
      </c>
      <c r="Z54" s="57">
        <f>+IF(X54&lt;&gt;0,+(Y54/X54)*100,0)</f>
        <v>-562.80760735140836</v>
      </c>
      <c r="AA54" s="54">
        <f>+AA52-AA53</f>
        <v>-1025100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13928191</v>
      </c>
      <c r="D57" s="48">
        <f>SUM(D54:D56)</f>
        <v>0</v>
      </c>
      <c r="E57" s="49">
        <f t="shared" si="5"/>
        <v>-1025100</v>
      </c>
      <c r="F57" s="50">
        <f t="shared" si="5"/>
        <v>-1025100</v>
      </c>
      <c r="G57" s="50">
        <f t="shared" si="5"/>
        <v>9063305</v>
      </c>
      <c r="H57" s="50">
        <f t="shared" si="5"/>
        <v>6868490</v>
      </c>
      <c r="I57" s="50">
        <f t="shared" si="5"/>
        <v>7633253</v>
      </c>
      <c r="J57" s="50">
        <f t="shared" si="5"/>
        <v>23565048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23565048</v>
      </c>
      <c r="X57" s="50">
        <f t="shared" si="5"/>
        <v>-5091759</v>
      </c>
      <c r="Y57" s="50">
        <f t="shared" si="5"/>
        <v>28656807</v>
      </c>
      <c r="Z57" s="51">
        <f>+IF(X57&lt;&gt;0,+(Y57/X57)*100,0)</f>
        <v>-562.80760735140836</v>
      </c>
      <c r="AA57" s="48">
        <f>SUM(AA54:AA56)</f>
        <v>-1025100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13928191</v>
      </c>
      <c r="D60" s="65">
        <f>SUM(D57:D59)</f>
        <v>0</v>
      </c>
      <c r="E60" s="66">
        <f t="shared" si="6"/>
        <v>-1025100</v>
      </c>
      <c r="F60" s="67">
        <f t="shared" si="6"/>
        <v>-1025100</v>
      </c>
      <c r="G60" s="67">
        <f t="shared" si="6"/>
        <v>9063305</v>
      </c>
      <c r="H60" s="67">
        <f t="shared" si="6"/>
        <v>6868490</v>
      </c>
      <c r="I60" s="67">
        <f t="shared" si="6"/>
        <v>7633253</v>
      </c>
      <c r="J60" s="67">
        <f t="shared" si="6"/>
        <v>23565048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23565048</v>
      </c>
      <c r="X60" s="67">
        <f t="shared" si="6"/>
        <v>-5091759</v>
      </c>
      <c r="Y60" s="67">
        <f t="shared" si="6"/>
        <v>28656807</v>
      </c>
      <c r="Z60" s="68">
        <f>+IF(X60&lt;&gt;0,+(Y60/X60)*100,0)</f>
        <v>-562.80760735140836</v>
      </c>
      <c r="AA60" s="65">
        <f>SUM(AA57:AA59)</f>
        <v>-1025100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109536548</v>
      </c>
      <c r="D6" s="20"/>
      <c r="E6" s="21">
        <v>153968863</v>
      </c>
      <c r="F6" s="22">
        <v>153968863</v>
      </c>
      <c r="G6" s="22"/>
      <c r="H6" s="22">
        <v>5072185</v>
      </c>
      <c r="I6" s="22">
        <v>-11261</v>
      </c>
      <c r="J6" s="22">
        <v>5060924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5060924</v>
      </c>
      <c r="X6" s="22">
        <v>38492214</v>
      </c>
      <c r="Y6" s="22">
        <v>-33431290</v>
      </c>
      <c r="Z6" s="23">
        <v>-86.852083904552742</v>
      </c>
      <c r="AA6" s="20">
        <v>153968863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19656</v>
      </c>
      <c r="F10" s="22">
        <v>19656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4914</v>
      </c>
      <c r="Y10" s="22">
        <v>-4914</v>
      </c>
      <c r="Z10" s="23">
        <v>-100</v>
      </c>
      <c r="AA10" s="20">
        <v>19656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1984500</v>
      </c>
      <c r="F13" s="22">
        <v>1984500</v>
      </c>
      <c r="G13" s="22"/>
      <c r="H13" s="22"/>
      <c r="I13" s="22">
        <v>1108918</v>
      </c>
      <c r="J13" s="22">
        <v>1108918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1108918</v>
      </c>
      <c r="X13" s="22">
        <v>496125</v>
      </c>
      <c r="Y13" s="22">
        <v>612793</v>
      </c>
      <c r="Z13" s="23">
        <v>123.51584782060971</v>
      </c>
      <c r="AA13" s="20">
        <v>1984500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109536548</v>
      </c>
      <c r="D33" s="29">
        <f t="shared" ref="D33:Y33" si="0">SUM(D6:D32)</f>
        <v>0</v>
      </c>
      <c r="E33" s="30">
        <f t="shared" si="0"/>
        <v>155973019</v>
      </c>
      <c r="F33" s="31">
        <f t="shared" si="0"/>
        <v>155973019</v>
      </c>
      <c r="G33" s="31">
        <f t="shared" si="0"/>
        <v>0</v>
      </c>
      <c r="H33" s="31">
        <f t="shared" si="0"/>
        <v>5072185</v>
      </c>
      <c r="I33" s="31">
        <f t="shared" si="0"/>
        <v>1097657</v>
      </c>
      <c r="J33" s="31">
        <f t="shared" si="0"/>
        <v>6169842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6169842</v>
      </c>
      <c r="X33" s="31">
        <f t="shared" si="0"/>
        <v>38993253</v>
      </c>
      <c r="Y33" s="31">
        <f t="shared" si="0"/>
        <v>-32823411</v>
      </c>
      <c r="Z33" s="32">
        <f>+IF(X33&lt;&gt;0,+(Y33/X33)*100,0)</f>
        <v>-84.177154955499617</v>
      </c>
      <c r="AA33" s="29">
        <f>SUM(AA6:AA32)</f>
        <v>155973019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6532829</v>
      </c>
      <c r="D35" s="20"/>
      <c r="E35" s="21">
        <v>8436026</v>
      </c>
      <c r="F35" s="22">
        <v>8436026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2109009</v>
      </c>
      <c r="Y35" s="22">
        <v>-2109009</v>
      </c>
      <c r="Z35" s="23">
        <v>-100</v>
      </c>
      <c r="AA35" s="20">
        <v>8436026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110059507</v>
      </c>
      <c r="D37" s="20"/>
      <c r="E37" s="21">
        <v>80000000</v>
      </c>
      <c r="F37" s="22">
        <v>80000000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20000001</v>
      </c>
      <c r="Y37" s="22">
        <v>-20000001</v>
      </c>
      <c r="Z37" s="23">
        <v>-100</v>
      </c>
      <c r="AA37" s="20">
        <v>80000000</v>
      </c>
    </row>
    <row r="38" spans="1:27" x14ac:dyDescent="0.25">
      <c r="A38" s="19" t="s">
        <v>64</v>
      </c>
      <c r="B38" s="15" t="s">
        <v>32</v>
      </c>
      <c r="C38" s="20">
        <v>379550</v>
      </c>
      <c r="D38" s="20"/>
      <c r="E38" s="21">
        <v>650000</v>
      </c>
      <c r="F38" s="22">
        <v>650000</v>
      </c>
      <c r="G38" s="22">
        <v>260080</v>
      </c>
      <c r="H38" s="22">
        <v>24782</v>
      </c>
      <c r="I38" s="22"/>
      <c r="J38" s="22">
        <v>284862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284862</v>
      </c>
      <c r="X38" s="22">
        <v>162498</v>
      </c>
      <c r="Y38" s="22">
        <v>122364</v>
      </c>
      <c r="Z38" s="23">
        <v>75.301849868921465</v>
      </c>
      <c r="AA38" s="20">
        <v>650000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5678730</v>
      </c>
      <c r="D40" s="20"/>
      <c r="E40" s="21">
        <v>707313</v>
      </c>
      <c r="F40" s="22">
        <v>707313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176829</v>
      </c>
      <c r="Y40" s="22">
        <v>-176829</v>
      </c>
      <c r="Z40" s="23">
        <v>-100</v>
      </c>
      <c r="AA40" s="20">
        <v>707313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47817</v>
      </c>
      <c r="F41" s="22">
        <v>47817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11955</v>
      </c>
      <c r="Y41" s="22">
        <v>-11955</v>
      </c>
      <c r="Z41" s="23">
        <v>-100</v>
      </c>
      <c r="AA41" s="20">
        <v>47817</v>
      </c>
    </row>
    <row r="42" spans="1:27" x14ac:dyDescent="0.25">
      <c r="A42" s="19" t="s">
        <v>67</v>
      </c>
      <c r="B42" s="15" t="s">
        <v>32</v>
      </c>
      <c r="C42" s="20">
        <v>469155</v>
      </c>
      <c r="D42" s="20"/>
      <c r="E42" s="21">
        <v>2008204</v>
      </c>
      <c r="F42" s="22">
        <v>2008204</v>
      </c>
      <c r="G42" s="22">
        <v>25513</v>
      </c>
      <c r="H42" s="22"/>
      <c r="I42" s="22">
        <v>317514</v>
      </c>
      <c r="J42" s="22">
        <v>343027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343027</v>
      </c>
      <c r="X42" s="22">
        <v>502056</v>
      </c>
      <c r="Y42" s="22">
        <v>-159029</v>
      </c>
      <c r="Z42" s="23">
        <v>-31.67555013783323</v>
      </c>
      <c r="AA42" s="20">
        <v>2008204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11167123</v>
      </c>
      <c r="D45" s="20"/>
      <c r="E45" s="21">
        <v>13394205</v>
      </c>
      <c r="F45" s="22">
        <v>13394205</v>
      </c>
      <c r="G45" s="22">
        <v>1171294</v>
      </c>
      <c r="H45" s="22">
        <v>1254482</v>
      </c>
      <c r="I45" s="22">
        <v>1204581</v>
      </c>
      <c r="J45" s="22">
        <v>3630357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3630357</v>
      </c>
      <c r="X45" s="22">
        <v>3348552</v>
      </c>
      <c r="Y45" s="22">
        <v>281805</v>
      </c>
      <c r="Z45" s="23">
        <v>8.4157271560961266</v>
      </c>
      <c r="AA45" s="20">
        <v>13394205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134286894</v>
      </c>
      <c r="D48" s="29">
        <f t="shared" ref="D48:Y48" si="1">SUM(D35:D47)</f>
        <v>0</v>
      </c>
      <c r="E48" s="30">
        <f t="shared" si="1"/>
        <v>105243565</v>
      </c>
      <c r="F48" s="31">
        <f t="shared" si="1"/>
        <v>105243565</v>
      </c>
      <c r="G48" s="31">
        <f t="shared" si="1"/>
        <v>1456887</v>
      </c>
      <c r="H48" s="31">
        <f t="shared" si="1"/>
        <v>1279264</v>
      </c>
      <c r="I48" s="31">
        <f t="shared" si="1"/>
        <v>1522095</v>
      </c>
      <c r="J48" s="31">
        <f t="shared" si="1"/>
        <v>4258246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4258246</v>
      </c>
      <c r="X48" s="31">
        <f t="shared" si="1"/>
        <v>26310900</v>
      </c>
      <c r="Y48" s="31">
        <f t="shared" si="1"/>
        <v>-22052654</v>
      </c>
      <c r="Z48" s="32">
        <f>+IF(X48&lt;&gt;0,+(Y48/X48)*100,0)</f>
        <v>-83.815658149284133</v>
      </c>
      <c r="AA48" s="29">
        <f>SUM(AA35:AA47)</f>
        <v>105243565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-24750346</v>
      </c>
      <c r="D49" s="39">
        <f t="shared" si="2"/>
        <v>0</v>
      </c>
      <c r="E49" s="40">
        <f t="shared" si="2"/>
        <v>50729454</v>
      </c>
      <c r="F49" s="41">
        <f t="shared" si="2"/>
        <v>50729454</v>
      </c>
      <c r="G49" s="41">
        <f t="shared" si="2"/>
        <v>-1456887</v>
      </c>
      <c r="H49" s="41">
        <f t="shared" si="2"/>
        <v>3792921</v>
      </c>
      <c r="I49" s="41">
        <f t="shared" si="2"/>
        <v>-424438</v>
      </c>
      <c r="J49" s="41">
        <f t="shared" si="2"/>
        <v>1911596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1911596</v>
      </c>
      <c r="X49" s="41">
        <f t="shared" si="2"/>
        <v>12682353</v>
      </c>
      <c r="Y49" s="41">
        <f t="shared" si="2"/>
        <v>-10770757</v>
      </c>
      <c r="Z49" s="42">
        <f>+IF(X49&lt;&gt;0,+(Y49/X49)*100,0)</f>
        <v>-84.927118808315768</v>
      </c>
      <c r="AA49" s="39">
        <f>+AA33-AA48</f>
        <v>50729454</v>
      </c>
    </row>
    <row r="50" spans="1:27" x14ac:dyDescent="0.25">
      <c r="A50" s="43" t="s">
        <v>75</v>
      </c>
      <c r="B50" s="15" t="s">
        <v>32</v>
      </c>
      <c r="C50" s="20">
        <v>1602907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-23147439</v>
      </c>
      <c r="D52" s="48">
        <f t="shared" si="3"/>
        <v>0</v>
      </c>
      <c r="E52" s="49">
        <f t="shared" si="3"/>
        <v>50729454</v>
      </c>
      <c r="F52" s="50">
        <f t="shared" si="3"/>
        <v>50729454</v>
      </c>
      <c r="G52" s="50">
        <f t="shared" si="3"/>
        <v>-1456887</v>
      </c>
      <c r="H52" s="50">
        <f t="shared" si="3"/>
        <v>3792921</v>
      </c>
      <c r="I52" s="50">
        <f t="shared" si="3"/>
        <v>-424438</v>
      </c>
      <c r="J52" s="50">
        <f t="shared" si="3"/>
        <v>1911596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1911596</v>
      </c>
      <c r="X52" s="50">
        <f t="shared" si="3"/>
        <v>12682353</v>
      </c>
      <c r="Y52" s="50">
        <f t="shared" si="3"/>
        <v>-10770757</v>
      </c>
      <c r="Z52" s="51">
        <f>+IF(X52&lt;&gt;0,+(Y52/X52)*100,0)</f>
        <v>-84.927118808315768</v>
      </c>
      <c r="AA52" s="48">
        <f>SUM(AA49:AA51)</f>
        <v>50729454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-23147439</v>
      </c>
      <c r="D54" s="54">
        <f>+D52-D53</f>
        <v>0</v>
      </c>
      <c r="E54" s="55">
        <f t="shared" si="4"/>
        <v>50729454</v>
      </c>
      <c r="F54" s="56">
        <f t="shared" si="4"/>
        <v>50729454</v>
      </c>
      <c r="G54" s="56">
        <f t="shared" si="4"/>
        <v>-1456887</v>
      </c>
      <c r="H54" s="56">
        <f t="shared" si="4"/>
        <v>3792921</v>
      </c>
      <c r="I54" s="56">
        <f t="shared" si="4"/>
        <v>-424438</v>
      </c>
      <c r="J54" s="56">
        <f t="shared" si="4"/>
        <v>1911596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1911596</v>
      </c>
      <c r="X54" s="56">
        <f t="shared" si="4"/>
        <v>12682353</v>
      </c>
      <c r="Y54" s="56">
        <f t="shared" si="4"/>
        <v>-10770757</v>
      </c>
      <c r="Z54" s="57">
        <f>+IF(X54&lt;&gt;0,+(Y54/X54)*100,0)</f>
        <v>-84.927118808315768</v>
      </c>
      <c r="AA54" s="54">
        <f>+AA52-AA53</f>
        <v>50729454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-23147439</v>
      </c>
      <c r="D57" s="48">
        <f>SUM(D54:D56)</f>
        <v>0</v>
      </c>
      <c r="E57" s="49">
        <f t="shared" si="5"/>
        <v>50729454</v>
      </c>
      <c r="F57" s="50">
        <f t="shared" si="5"/>
        <v>50729454</v>
      </c>
      <c r="G57" s="50">
        <f t="shared" si="5"/>
        <v>-1456887</v>
      </c>
      <c r="H57" s="50">
        <f t="shared" si="5"/>
        <v>3792921</v>
      </c>
      <c r="I57" s="50">
        <f t="shared" si="5"/>
        <v>-424438</v>
      </c>
      <c r="J57" s="50">
        <f t="shared" si="5"/>
        <v>1911596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1911596</v>
      </c>
      <c r="X57" s="50">
        <f t="shared" si="5"/>
        <v>12682353</v>
      </c>
      <c r="Y57" s="50">
        <f t="shared" si="5"/>
        <v>-10770757</v>
      </c>
      <c r="Z57" s="51">
        <f>+IF(X57&lt;&gt;0,+(Y57/X57)*100,0)</f>
        <v>-84.927118808315768</v>
      </c>
      <c r="AA57" s="48">
        <f>SUM(AA54:AA56)</f>
        <v>50729454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-23147439</v>
      </c>
      <c r="D60" s="65">
        <f>SUM(D57:D59)</f>
        <v>0</v>
      </c>
      <c r="E60" s="66">
        <f t="shared" si="6"/>
        <v>50729454</v>
      </c>
      <c r="F60" s="67">
        <f t="shared" si="6"/>
        <v>50729454</v>
      </c>
      <c r="G60" s="67">
        <f t="shared" si="6"/>
        <v>-1456887</v>
      </c>
      <c r="H60" s="67">
        <f t="shared" si="6"/>
        <v>3792921</v>
      </c>
      <c r="I60" s="67">
        <f t="shared" si="6"/>
        <v>-424438</v>
      </c>
      <c r="J60" s="67">
        <f t="shared" si="6"/>
        <v>1911596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1911596</v>
      </c>
      <c r="X60" s="67">
        <f t="shared" si="6"/>
        <v>12682353</v>
      </c>
      <c r="Y60" s="67">
        <f t="shared" si="6"/>
        <v>-10770757</v>
      </c>
      <c r="Z60" s="68">
        <f>+IF(X60&lt;&gt;0,+(Y60/X60)*100,0)</f>
        <v>-84.927118808315768</v>
      </c>
      <c r="AA60" s="65">
        <f>SUM(AA57:AA59)</f>
        <v>50729454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16095432</v>
      </c>
      <c r="F6" s="22">
        <v>16095432</v>
      </c>
      <c r="G6" s="22">
        <v>14506189</v>
      </c>
      <c r="H6" s="22"/>
      <c r="I6" s="22">
        <v>196113</v>
      </c>
      <c r="J6" s="22">
        <v>14702302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14702302</v>
      </c>
      <c r="X6" s="22">
        <v>4023858</v>
      </c>
      <c r="Y6" s="22">
        <v>10678444</v>
      </c>
      <c r="Z6" s="23">
        <v>265.37825141940891</v>
      </c>
      <c r="AA6" s="20">
        <v>16095432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365490</v>
      </c>
      <c r="F29" s="22">
        <v>365490</v>
      </c>
      <c r="G29" s="22">
        <v>30531</v>
      </c>
      <c r="H29" s="22"/>
      <c r="I29" s="22">
        <v>30274</v>
      </c>
      <c r="J29" s="22">
        <v>60805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60805</v>
      </c>
      <c r="X29" s="22">
        <v>91374</v>
      </c>
      <c r="Y29" s="22">
        <v>-30569</v>
      </c>
      <c r="Z29" s="23">
        <v>-33.454812090966797</v>
      </c>
      <c r="AA29" s="20">
        <v>365490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16460922</v>
      </c>
      <c r="F33" s="31">
        <f t="shared" si="0"/>
        <v>16460922</v>
      </c>
      <c r="G33" s="31">
        <f t="shared" si="0"/>
        <v>14536720</v>
      </c>
      <c r="H33" s="31">
        <f t="shared" si="0"/>
        <v>0</v>
      </c>
      <c r="I33" s="31">
        <f t="shared" si="0"/>
        <v>226387</v>
      </c>
      <c r="J33" s="31">
        <f t="shared" si="0"/>
        <v>14763107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14763107</v>
      </c>
      <c r="X33" s="31">
        <f t="shared" si="0"/>
        <v>4115232</v>
      </c>
      <c r="Y33" s="31">
        <f t="shared" si="0"/>
        <v>10647875</v>
      </c>
      <c r="Z33" s="32">
        <f>+IF(X33&lt;&gt;0,+(Y33/X33)*100,0)</f>
        <v>258.74300646962308</v>
      </c>
      <c r="AA33" s="29">
        <f>SUM(AA6:AA32)</f>
        <v>16460922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1337571</v>
      </c>
      <c r="F35" s="22">
        <v>1337571</v>
      </c>
      <c r="G35" s="22">
        <v>128464</v>
      </c>
      <c r="H35" s="22"/>
      <c r="I35" s="22">
        <v>84949</v>
      </c>
      <c r="J35" s="22">
        <v>213413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213413</v>
      </c>
      <c r="X35" s="22">
        <v>334395</v>
      </c>
      <c r="Y35" s="22">
        <v>-120982</v>
      </c>
      <c r="Z35" s="23">
        <v>-36.179368710656554</v>
      </c>
      <c r="AA35" s="20">
        <v>1337571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21021920</v>
      </c>
      <c r="F37" s="22">
        <v>21021920</v>
      </c>
      <c r="G37" s="22">
        <v>733769</v>
      </c>
      <c r="H37" s="22"/>
      <c r="I37" s="22">
        <v>1030016</v>
      </c>
      <c r="J37" s="22">
        <v>1763785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1763785</v>
      </c>
      <c r="X37" s="22">
        <v>5255481</v>
      </c>
      <c r="Y37" s="22">
        <v>-3491696</v>
      </c>
      <c r="Z37" s="23">
        <v>-66.439132783469304</v>
      </c>
      <c r="AA37" s="20">
        <v>21021920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290811</v>
      </c>
      <c r="F38" s="22">
        <v>290811</v>
      </c>
      <c r="G38" s="22">
        <v>6436</v>
      </c>
      <c r="H38" s="22"/>
      <c r="I38" s="22">
        <v>16123</v>
      </c>
      <c r="J38" s="22">
        <v>22559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22559</v>
      </c>
      <c r="X38" s="22">
        <v>72705</v>
      </c>
      <c r="Y38" s="22">
        <v>-50146</v>
      </c>
      <c r="Z38" s="23">
        <v>-68.971872635994771</v>
      </c>
      <c r="AA38" s="20">
        <v>290811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848000</v>
      </c>
      <c r="F39" s="22">
        <v>848000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212001</v>
      </c>
      <c r="Y39" s="22">
        <v>-212001</v>
      </c>
      <c r="Z39" s="23">
        <v>-100</v>
      </c>
      <c r="AA39" s="20">
        <v>848000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929580</v>
      </c>
      <c r="F40" s="22">
        <v>929580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232395</v>
      </c>
      <c r="Y40" s="22">
        <v>-232395</v>
      </c>
      <c r="Z40" s="23">
        <v>-100</v>
      </c>
      <c r="AA40" s="20">
        <v>929580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1098398</v>
      </c>
      <c r="F42" s="22">
        <v>1098398</v>
      </c>
      <c r="G42" s="22">
        <v>7976</v>
      </c>
      <c r="H42" s="22"/>
      <c r="I42" s="22"/>
      <c r="J42" s="22">
        <v>7976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7976</v>
      </c>
      <c r="X42" s="22">
        <v>274602</v>
      </c>
      <c r="Y42" s="22">
        <v>-266626</v>
      </c>
      <c r="Z42" s="23">
        <v>-97.09543266254434</v>
      </c>
      <c r="AA42" s="20">
        <v>1098398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975115</v>
      </c>
      <c r="F43" s="22">
        <v>975115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243780</v>
      </c>
      <c r="Y43" s="22">
        <v>-243780</v>
      </c>
      <c r="Z43" s="23">
        <v>-100</v>
      </c>
      <c r="AA43" s="20">
        <v>975115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2890066</v>
      </c>
      <c r="F45" s="22">
        <v>2890066</v>
      </c>
      <c r="G45" s="22">
        <v>265313</v>
      </c>
      <c r="H45" s="22"/>
      <c r="I45" s="22">
        <v>117004</v>
      </c>
      <c r="J45" s="22">
        <v>382317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382317</v>
      </c>
      <c r="X45" s="22">
        <v>722520</v>
      </c>
      <c r="Y45" s="22">
        <v>-340203</v>
      </c>
      <c r="Z45" s="23">
        <v>-47.085617007141671</v>
      </c>
      <c r="AA45" s="20">
        <v>2890066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29391461</v>
      </c>
      <c r="F48" s="31">
        <f t="shared" si="1"/>
        <v>29391461</v>
      </c>
      <c r="G48" s="31">
        <f t="shared" si="1"/>
        <v>1141958</v>
      </c>
      <c r="H48" s="31">
        <f t="shared" si="1"/>
        <v>0</v>
      </c>
      <c r="I48" s="31">
        <f t="shared" si="1"/>
        <v>1248092</v>
      </c>
      <c r="J48" s="31">
        <f t="shared" si="1"/>
        <v>2390050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2390050</v>
      </c>
      <c r="X48" s="31">
        <f t="shared" si="1"/>
        <v>7347879</v>
      </c>
      <c r="Y48" s="31">
        <f t="shared" si="1"/>
        <v>-4957829</v>
      </c>
      <c r="Z48" s="32">
        <f>+IF(X48&lt;&gt;0,+(Y48/X48)*100,0)</f>
        <v>-67.472926541114788</v>
      </c>
      <c r="AA48" s="29">
        <f>SUM(AA35:AA47)</f>
        <v>29391461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-12930539</v>
      </c>
      <c r="F49" s="41">
        <f t="shared" si="2"/>
        <v>-12930539</v>
      </c>
      <c r="G49" s="41">
        <f t="shared" si="2"/>
        <v>13394762</v>
      </c>
      <c r="H49" s="41">
        <f t="shared" si="2"/>
        <v>0</v>
      </c>
      <c r="I49" s="41">
        <f t="shared" si="2"/>
        <v>-1021705</v>
      </c>
      <c r="J49" s="41">
        <f t="shared" si="2"/>
        <v>12373057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12373057</v>
      </c>
      <c r="X49" s="41">
        <f t="shared" si="2"/>
        <v>-3232647</v>
      </c>
      <c r="Y49" s="41">
        <f t="shared" si="2"/>
        <v>15605704</v>
      </c>
      <c r="Z49" s="42">
        <f>+IF(X49&lt;&gt;0,+(Y49/X49)*100,0)</f>
        <v>-482.75311223279249</v>
      </c>
      <c r="AA49" s="39">
        <f>+AA33-AA48</f>
        <v>-12930539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1500000</v>
      </c>
      <c r="F50" s="22">
        <v>1500000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375000</v>
      </c>
      <c r="Y50" s="22">
        <v>-375000</v>
      </c>
      <c r="Z50" s="23">
        <v>-100</v>
      </c>
      <c r="AA50" s="20">
        <v>1500000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-11430539</v>
      </c>
      <c r="F52" s="50">
        <f t="shared" si="3"/>
        <v>-11430539</v>
      </c>
      <c r="G52" s="50">
        <f t="shared" si="3"/>
        <v>13394762</v>
      </c>
      <c r="H52" s="50">
        <f t="shared" si="3"/>
        <v>0</v>
      </c>
      <c r="I52" s="50">
        <f t="shared" si="3"/>
        <v>-1021705</v>
      </c>
      <c r="J52" s="50">
        <f t="shared" si="3"/>
        <v>12373057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12373057</v>
      </c>
      <c r="X52" s="50">
        <f t="shared" si="3"/>
        <v>-2857647</v>
      </c>
      <c r="Y52" s="50">
        <f t="shared" si="3"/>
        <v>15230704</v>
      </c>
      <c r="Z52" s="51">
        <f>+IF(X52&lt;&gt;0,+(Y52/X52)*100,0)</f>
        <v>-532.98059557391093</v>
      </c>
      <c r="AA52" s="48">
        <f>SUM(AA49:AA51)</f>
        <v>-11430539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-11430539</v>
      </c>
      <c r="F54" s="56">
        <f t="shared" si="4"/>
        <v>-11430539</v>
      </c>
      <c r="G54" s="56">
        <f t="shared" si="4"/>
        <v>13394762</v>
      </c>
      <c r="H54" s="56">
        <f t="shared" si="4"/>
        <v>0</v>
      </c>
      <c r="I54" s="56">
        <f t="shared" si="4"/>
        <v>-1021705</v>
      </c>
      <c r="J54" s="56">
        <f t="shared" si="4"/>
        <v>12373057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12373057</v>
      </c>
      <c r="X54" s="56">
        <f t="shared" si="4"/>
        <v>-2857647</v>
      </c>
      <c r="Y54" s="56">
        <f t="shared" si="4"/>
        <v>15230704</v>
      </c>
      <c r="Z54" s="57">
        <f>+IF(X54&lt;&gt;0,+(Y54/X54)*100,0)</f>
        <v>-532.98059557391093</v>
      </c>
      <c r="AA54" s="54">
        <f>+AA52-AA53</f>
        <v>-11430539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-11430539</v>
      </c>
      <c r="F57" s="50">
        <f t="shared" si="5"/>
        <v>-11430539</v>
      </c>
      <c r="G57" s="50">
        <f t="shared" si="5"/>
        <v>13394762</v>
      </c>
      <c r="H57" s="50">
        <f t="shared" si="5"/>
        <v>0</v>
      </c>
      <c r="I57" s="50">
        <f t="shared" si="5"/>
        <v>-1021705</v>
      </c>
      <c r="J57" s="50">
        <f t="shared" si="5"/>
        <v>12373057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12373057</v>
      </c>
      <c r="X57" s="50">
        <f t="shared" si="5"/>
        <v>-2857647</v>
      </c>
      <c r="Y57" s="50">
        <f t="shared" si="5"/>
        <v>15230704</v>
      </c>
      <c r="Z57" s="51">
        <f>+IF(X57&lt;&gt;0,+(Y57/X57)*100,0)</f>
        <v>-532.98059557391093</v>
      </c>
      <c r="AA57" s="48">
        <f>SUM(AA54:AA56)</f>
        <v>-11430539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-11430539</v>
      </c>
      <c r="F60" s="67">
        <f t="shared" si="6"/>
        <v>-11430539</v>
      </c>
      <c r="G60" s="67">
        <f t="shared" si="6"/>
        <v>13394762</v>
      </c>
      <c r="H60" s="67">
        <f t="shared" si="6"/>
        <v>0</v>
      </c>
      <c r="I60" s="67">
        <f t="shared" si="6"/>
        <v>-1021705</v>
      </c>
      <c r="J60" s="67">
        <f t="shared" si="6"/>
        <v>12373057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12373057</v>
      </c>
      <c r="X60" s="67">
        <f t="shared" si="6"/>
        <v>-2857647</v>
      </c>
      <c r="Y60" s="67">
        <f t="shared" si="6"/>
        <v>15230704</v>
      </c>
      <c r="Z60" s="68">
        <f>+IF(X60&lt;&gt;0,+(Y60/X60)*100,0)</f>
        <v>-532.98059557391093</v>
      </c>
      <c r="AA60" s="65">
        <f>SUM(AA57:AA59)</f>
        <v>-11430539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9919045</v>
      </c>
      <c r="D6" s="20"/>
      <c r="E6" s="21">
        <v>11557425</v>
      </c>
      <c r="F6" s="22">
        <v>11557425</v>
      </c>
      <c r="G6" s="22"/>
      <c r="H6" s="22">
        <v>1706156</v>
      </c>
      <c r="I6" s="22">
        <v>599115</v>
      </c>
      <c r="J6" s="22">
        <v>2305271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2305271</v>
      </c>
      <c r="X6" s="22">
        <v>2889357</v>
      </c>
      <c r="Y6" s="22">
        <v>-584086</v>
      </c>
      <c r="Z6" s="23">
        <v>-20.215085917039673</v>
      </c>
      <c r="AA6" s="20">
        <v>11557425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-4714</v>
      </c>
      <c r="D13" s="20"/>
      <c r="E13" s="21">
        <v>3750000</v>
      </c>
      <c r="F13" s="22">
        <v>3750000</v>
      </c>
      <c r="G13" s="22"/>
      <c r="H13" s="22">
        <v>213608</v>
      </c>
      <c r="I13" s="22"/>
      <c r="J13" s="22">
        <v>213608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213608</v>
      </c>
      <c r="X13" s="22">
        <v>937500</v>
      </c>
      <c r="Y13" s="22">
        <v>-723892</v>
      </c>
      <c r="Z13" s="23">
        <v>-77.215146666666669</v>
      </c>
      <c r="AA13" s="20">
        <v>3750000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9914331</v>
      </c>
      <c r="D33" s="29">
        <f t="shared" ref="D33:Y33" si="0">SUM(D6:D32)</f>
        <v>0</v>
      </c>
      <c r="E33" s="30">
        <f t="shared" si="0"/>
        <v>15307425</v>
      </c>
      <c r="F33" s="31">
        <f t="shared" si="0"/>
        <v>15307425</v>
      </c>
      <c r="G33" s="31">
        <f t="shared" si="0"/>
        <v>0</v>
      </c>
      <c r="H33" s="31">
        <f t="shared" si="0"/>
        <v>1919764</v>
      </c>
      <c r="I33" s="31">
        <f t="shared" si="0"/>
        <v>599115</v>
      </c>
      <c r="J33" s="31">
        <f t="shared" si="0"/>
        <v>2518879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2518879</v>
      </c>
      <c r="X33" s="31">
        <f t="shared" si="0"/>
        <v>3826857</v>
      </c>
      <c r="Y33" s="31">
        <f t="shared" si="0"/>
        <v>-1307978</v>
      </c>
      <c r="Z33" s="32">
        <f>+IF(X33&lt;&gt;0,+(Y33/X33)*100,0)</f>
        <v>-34.178909742381279</v>
      </c>
      <c r="AA33" s="29">
        <f>SUM(AA6:AA32)</f>
        <v>15307425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1399816</v>
      </c>
      <c r="D35" s="20"/>
      <c r="E35" s="21">
        <v>1449570</v>
      </c>
      <c r="F35" s="22">
        <v>1449570</v>
      </c>
      <c r="G35" s="22"/>
      <c r="H35" s="22">
        <v>288549</v>
      </c>
      <c r="I35" s="22">
        <v>116545</v>
      </c>
      <c r="J35" s="22">
        <v>405094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405094</v>
      </c>
      <c r="X35" s="22">
        <v>362394</v>
      </c>
      <c r="Y35" s="22">
        <v>42700</v>
      </c>
      <c r="Z35" s="23">
        <v>11.782755785139932</v>
      </c>
      <c r="AA35" s="20">
        <v>1449570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14339025</v>
      </c>
      <c r="D37" s="20"/>
      <c r="E37" s="21">
        <v>19800000</v>
      </c>
      <c r="F37" s="22">
        <v>19800000</v>
      </c>
      <c r="G37" s="22"/>
      <c r="H37" s="22">
        <v>5745589</v>
      </c>
      <c r="I37" s="22">
        <v>1764898</v>
      </c>
      <c r="J37" s="22">
        <v>7510487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7510487</v>
      </c>
      <c r="X37" s="22">
        <v>4950000</v>
      </c>
      <c r="Y37" s="22">
        <v>2560487</v>
      </c>
      <c r="Z37" s="23">
        <v>51.727010101010094</v>
      </c>
      <c r="AA37" s="20">
        <v>19800000</v>
      </c>
    </row>
    <row r="38" spans="1:27" x14ac:dyDescent="0.25">
      <c r="A38" s="19" t="s">
        <v>64</v>
      </c>
      <c r="B38" s="15" t="s">
        <v>32</v>
      </c>
      <c r="C38" s="20">
        <v>329424</v>
      </c>
      <c r="D38" s="20"/>
      <c r="E38" s="21">
        <v>40012</v>
      </c>
      <c r="F38" s="22">
        <v>40012</v>
      </c>
      <c r="G38" s="22"/>
      <c r="H38" s="22">
        <v>18044</v>
      </c>
      <c r="I38" s="22">
        <v>53</v>
      </c>
      <c r="J38" s="22">
        <v>18097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18097</v>
      </c>
      <c r="X38" s="22">
        <v>10005</v>
      </c>
      <c r="Y38" s="22">
        <v>8092</v>
      </c>
      <c r="Z38" s="23">
        <v>80.879560219890053</v>
      </c>
      <c r="AA38" s="20">
        <v>40012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750000</v>
      </c>
      <c r="F39" s="22">
        <v>750000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187500</v>
      </c>
      <c r="Y39" s="22">
        <v>-187500</v>
      </c>
      <c r="Z39" s="23">
        <v>-100</v>
      </c>
      <c r="AA39" s="20">
        <v>750000</v>
      </c>
    </row>
    <row r="40" spans="1:27" x14ac:dyDescent="0.25">
      <c r="A40" s="19" t="s">
        <v>66</v>
      </c>
      <c r="B40" s="15" t="s">
        <v>32</v>
      </c>
      <c r="C40" s="20">
        <v>880251</v>
      </c>
      <c r="D40" s="20"/>
      <c r="E40" s="21">
        <v>4435436</v>
      </c>
      <c r="F40" s="22">
        <v>4435436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1108860</v>
      </c>
      <c r="Y40" s="22">
        <v>-1108860</v>
      </c>
      <c r="Z40" s="23">
        <v>-100</v>
      </c>
      <c r="AA40" s="20">
        <v>4435436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30525915</v>
      </c>
      <c r="D44" s="20"/>
      <c r="E44" s="21">
        <v>2401200</v>
      </c>
      <c r="F44" s="22">
        <v>2401200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600300</v>
      </c>
      <c r="Y44" s="22">
        <v>-600300</v>
      </c>
      <c r="Z44" s="23">
        <v>-100</v>
      </c>
      <c r="AA44" s="20">
        <v>2401200</v>
      </c>
    </row>
    <row r="45" spans="1:27" x14ac:dyDescent="0.25">
      <c r="A45" s="19" t="s">
        <v>70</v>
      </c>
      <c r="B45" s="15" t="s">
        <v>32</v>
      </c>
      <c r="C45" s="20">
        <v>15366</v>
      </c>
      <c r="D45" s="20"/>
      <c r="E45" s="21">
        <v>19777</v>
      </c>
      <c r="F45" s="22">
        <v>19777</v>
      </c>
      <c r="G45" s="22"/>
      <c r="H45" s="22">
        <v>1013</v>
      </c>
      <c r="I45" s="22">
        <v>418</v>
      </c>
      <c r="J45" s="22">
        <v>1431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1431</v>
      </c>
      <c r="X45" s="22">
        <v>4944</v>
      </c>
      <c r="Y45" s="22">
        <v>-3513</v>
      </c>
      <c r="Z45" s="23">
        <v>-71.055825242718456</v>
      </c>
      <c r="AA45" s="20">
        <v>19777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47489797</v>
      </c>
      <c r="D48" s="29">
        <f t="shared" ref="D48:Y48" si="1">SUM(D35:D47)</f>
        <v>0</v>
      </c>
      <c r="E48" s="30">
        <f t="shared" si="1"/>
        <v>28895995</v>
      </c>
      <c r="F48" s="31">
        <f t="shared" si="1"/>
        <v>28895995</v>
      </c>
      <c r="G48" s="31">
        <f t="shared" si="1"/>
        <v>0</v>
      </c>
      <c r="H48" s="31">
        <f t="shared" si="1"/>
        <v>6053195</v>
      </c>
      <c r="I48" s="31">
        <f t="shared" si="1"/>
        <v>1881914</v>
      </c>
      <c r="J48" s="31">
        <f t="shared" si="1"/>
        <v>7935109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7935109</v>
      </c>
      <c r="X48" s="31">
        <f t="shared" si="1"/>
        <v>7224003</v>
      </c>
      <c r="Y48" s="31">
        <f t="shared" si="1"/>
        <v>711106</v>
      </c>
      <c r="Z48" s="32">
        <f>+IF(X48&lt;&gt;0,+(Y48/X48)*100,0)</f>
        <v>9.8436559342514123</v>
      </c>
      <c r="AA48" s="29">
        <f>SUM(AA35:AA47)</f>
        <v>28895995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-37575466</v>
      </c>
      <c r="D49" s="39">
        <f t="shared" si="2"/>
        <v>0</v>
      </c>
      <c r="E49" s="40">
        <f t="shared" si="2"/>
        <v>-13588570</v>
      </c>
      <c r="F49" s="41">
        <f t="shared" si="2"/>
        <v>-13588570</v>
      </c>
      <c r="G49" s="41">
        <f t="shared" si="2"/>
        <v>0</v>
      </c>
      <c r="H49" s="41">
        <f t="shared" si="2"/>
        <v>-4133431</v>
      </c>
      <c r="I49" s="41">
        <f t="shared" si="2"/>
        <v>-1282799</v>
      </c>
      <c r="J49" s="41">
        <f t="shared" si="2"/>
        <v>-5416230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-5416230</v>
      </c>
      <c r="X49" s="41">
        <f t="shared" si="2"/>
        <v>-3397146</v>
      </c>
      <c r="Y49" s="41">
        <f t="shared" si="2"/>
        <v>-2019084</v>
      </c>
      <c r="Z49" s="42">
        <f>+IF(X49&lt;&gt;0,+(Y49/X49)*100,0)</f>
        <v>59.43471372734642</v>
      </c>
      <c r="AA49" s="39">
        <f>+AA33-AA48</f>
        <v>-13588570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400000</v>
      </c>
      <c r="F50" s="22">
        <v>400000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99999</v>
      </c>
      <c r="Y50" s="22">
        <v>-99999</v>
      </c>
      <c r="Z50" s="23">
        <v>-100</v>
      </c>
      <c r="AA50" s="20">
        <v>400000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-37575466</v>
      </c>
      <c r="D52" s="48">
        <f t="shared" si="3"/>
        <v>0</v>
      </c>
      <c r="E52" s="49">
        <f t="shared" si="3"/>
        <v>-13188570</v>
      </c>
      <c r="F52" s="50">
        <f t="shared" si="3"/>
        <v>-13188570</v>
      </c>
      <c r="G52" s="50">
        <f t="shared" si="3"/>
        <v>0</v>
      </c>
      <c r="H52" s="50">
        <f t="shared" si="3"/>
        <v>-4133431</v>
      </c>
      <c r="I52" s="50">
        <f t="shared" si="3"/>
        <v>-1282799</v>
      </c>
      <c r="J52" s="50">
        <f t="shared" si="3"/>
        <v>-5416230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-5416230</v>
      </c>
      <c r="X52" s="50">
        <f t="shared" si="3"/>
        <v>-3297147</v>
      </c>
      <c r="Y52" s="50">
        <f t="shared" si="3"/>
        <v>-2119083</v>
      </c>
      <c r="Z52" s="51">
        <f>+IF(X52&lt;&gt;0,+(Y52/X52)*100,0)</f>
        <v>64.270200873664422</v>
      </c>
      <c r="AA52" s="48">
        <f>SUM(AA49:AA51)</f>
        <v>-13188570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-37575466</v>
      </c>
      <c r="D54" s="54">
        <f>+D52-D53</f>
        <v>0</v>
      </c>
      <c r="E54" s="55">
        <f t="shared" si="4"/>
        <v>-13188570</v>
      </c>
      <c r="F54" s="56">
        <f t="shared" si="4"/>
        <v>-13188570</v>
      </c>
      <c r="G54" s="56">
        <f t="shared" si="4"/>
        <v>0</v>
      </c>
      <c r="H54" s="56">
        <f t="shared" si="4"/>
        <v>-4133431</v>
      </c>
      <c r="I54" s="56">
        <f t="shared" si="4"/>
        <v>-1282799</v>
      </c>
      <c r="J54" s="56">
        <f t="shared" si="4"/>
        <v>-5416230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-5416230</v>
      </c>
      <c r="X54" s="56">
        <f t="shared" si="4"/>
        <v>-3297147</v>
      </c>
      <c r="Y54" s="56">
        <f t="shared" si="4"/>
        <v>-2119083</v>
      </c>
      <c r="Z54" s="57">
        <f>+IF(X54&lt;&gt;0,+(Y54/X54)*100,0)</f>
        <v>64.270200873664422</v>
      </c>
      <c r="AA54" s="54">
        <f>+AA52-AA53</f>
        <v>-13188570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-37575466</v>
      </c>
      <c r="D57" s="48">
        <f>SUM(D54:D56)</f>
        <v>0</v>
      </c>
      <c r="E57" s="49">
        <f t="shared" si="5"/>
        <v>-13188570</v>
      </c>
      <c r="F57" s="50">
        <f t="shared" si="5"/>
        <v>-13188570</v>
      </c>
      <c r="G57" s="50">
        <f t="shared" si="5"/>
        <v>0</v>
      </c>
      <c r="H57" s="50">
        <f t="shared" si="5"/>
        <v>-4133431</v>
      </c>
      <c r="I57" s="50">
        <f t="shared" si="5"/>
        <v>-1282799</v>
      </c>
      <c r="J57" s="50">
        <f t="shared" si="5"/>
        <v>-5416230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-5416230</v>
      </c>
      <c r="X57" s="50">
        <f t="shared" si="5"/>
        <v>-3297147</v>
      </c>
      <c r="Y57" s="50">
        <f t="shared" si="5"/>
        <v>-2119083</v>
      </c>
      <c r="Z57" s="51">
        <f>+IF(X57&lt;&gt;0,+(Y57/X57)*100,0)</f>
        <v>64.270200873664422</v>
      </c>
      <c r="AA57" s="48">
        <f>SUM(AA54:AA56)</f>
        <v>-13188570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-37575466</v>
      </c>
      <c r="D60" s="65">
        <f>SUM(D57:D59)</f>
        <v>0</v>
      </c>
      <c r="E60" s="66">
        <f t="shared" si="6"/>
        <v>-13188570</v>
      </c>
      <c r="F60" s="67">
        <f t="shared" si="6"/>
        <v>-13188570</v>
      </c>
      <c r="G60" s="67">
        <f t="shared" si="6"/>
        <v>0</v>
      </c>
      <c r="H60" s="67">
        <f t="shared" si="6"/>
        <v>-4133431</v>
      </c>
      <c r="I60" s="67">
        <f t="shared" si="6"/>
        <v>-1282799</v>
      </c>
      <c r="J60" s="67">
        <f t="shared" si="6"/>
        <v>-5416230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-5416230</v>
      </c>
      <c r="X60" s="67">
        <f t="shared" si="6"/>
        <v>-3297147</v>
      </c>
      <c r="Y60" s="67">
        <f t="shared" si="6"/>
        <v>-2119083</v>
      </c>
      <c r="Z60" s="68">
        <f>+IF(X60&lt;&gt;0,+(Y60/X60)*100,0)</f>
        <v>64.270200873664422</v>
      </c>
      <c r="AA60" s="65">
        <f>SUM(AA57:AA59)</f>
        <v>-13188570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15745324</v>
      </c>
      <c r="D6" s="20"/>
      <c r="E6" s="21">
        <v>26246386</v>
      </c>
      <c r="F6" s="22">
        <v>26246386</v>
      </c>
      <c r="G6" s="22">
        <v>1576716</v>
      </c>
      <c r="H6" s="22">
        <v>1441853</v>
      </c>
      <c r="I6" s="22">
        <v>1059985</v>
      </c>
      <c r="J6" s="22">
        <v>4078554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4078554</v>
      </c>
      <c r="X6" s="22">
        <v>6561595</v>
      </c>
      <c r="Y6" s="22">
        <v>-2483041</v>
      </c>
      <c r="Z6" s="23">
        <v>-37.84203383476121</v>
      </c>
      <c r="AA6" s="20">
        <v>26246386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652514</v>
      </c>
      <c r="D13" s="20"/>
      <c r="E13" s="21">
        <v>1991867</v>
      </c>
      <c r="F13" s="22">
        <v>1991867</v>
      </c>
      <c r="G13" s="22">
        <v>49818</v>
      </c>
      <c r="H13" s="22">
        <v>55966</v>
      </c>
      <c r="I13" s="22">
        <v>57383</v>
      </c>
      <c r="J13" s="22">
        <v>163167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163167</v>
      </c>
      <c r="X13" s="22">
        <v>497966</v>
      </c>
      <c r="Y13" s="22">
        <v>-334799</v>
      </c>
      <c r="Z13" s="23">
        <v>-67.23330508508613</v>
      </c>
      <c r="AA13" s="20">
        <v>1991867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12342</v>
      </c>
      <c r="D20" s="20"/>
      <c r="E20" s="21">
        <v>122925</v>
      </c>
      <c r="F20" s="22">
        <v>122925</v>
      </c>
      <c r="G20" s="22"/>
      <c r="H20" s="22">
        <v>669</v>
      </c>
      <c r="I20" s="22"/>
      <c r="J20" s="22">
        <v>669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669</v>
      </c>
      <c r="X20" s="22">
        <v>30729</v>
      </c>
      <c r="Y20" s="22">
        <v>-30060</v>
      </c>
      <c r="Z20" s="18">
        <v>-97.822903446255978</v>
      </c>
      <c r="AA20" s="20">
        <v>122925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1666</v>
      </c>
      <c r="F25" s="22">
        <v>1666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415</v>
      </c>
      <c r="Y25" s="22">
        <v>-415</v>
      </c>
      <c r="Z25" s="23">
        <v>-100</v>
      </c>
      <c r="AA25" s="20">
        <v>1666</v>
      </c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16410180</v>
      </c>
      <c r="D33" s="29">
        <f t="shared" ref="D33:Y33" si="0">SUM(D6:D32)</f>
        <v>0</v>
      </c>
      <c r="E33" s="30">
        <f t="shared" si="0"/>
        <v>28362844</v>
      </c>
      <c r="F33" s="31">
        <f t="shared" si="0"/>
        <v>28362844</v>
      </c>
      <c r="G33" s="31">
        <f t="shared" si="0"/>
        <v>1626534</v>
      </c>
      <c r="H33" s="31">
        <f t="shared" si="0"/>
        <v>1498488</v>
      </c>
      <c r="I33" s="31">
        <f t="shared" si="0"/>
        <v>1117368</v>
      </c>
      <c r="J33" s="31">
        <f t="shared" si="0"/>
        <v>4242390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4242390</v>
      </c>
      <c r="X33" s="31">
        <f t="shared" si="0"/>
        <v>7090705</v>
      </c>
      <c r="Y33" s="31">
        <f t="shared" si="0"/>
        <v>-2848315</v>
      </c>
      <c r="Z33" s="32">
        <f>+IF(X33&lt;&gt;0,+(Y33/X33)*100,0)</f>
        <v>-40.169701038190134</v>
      </c>
      <c r="AA33" s="29">
        <f>SUM(AA6:AA32)</f>
        <v>28362844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1337840</v>
      </c>
      <c r="D35" s="20"/>
      <c r="E35" s="21">
        <v>2113186</v>
      </c>
      <c r="F35" s="22">
        <v>2113186</v>
      </c>
      <c r="G35" s="22">
        <v>119928</v>
      </c>
      <c r="H35" s="22">
        <v>87502</v>
      </c>
      <c r="I35" s="22">
        <v>94399</v>
      </c>
      <c r="J35" s="22">
        <v>301829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301829</v>
      </c>
      <c r="X35" s="22">
        <v>528277</v>
      </c>
      <c r="Y35" s="22">
        <v>-226448</v>
      </c>
      <c r="Z35" s="23">
        <v>-42.865390694654508</v>
      </c>
      <c r="AA35" s="20">
        <v>2113186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19435051</v>
      </c>
      <c r="D37" s="20"/>
      <c r="E37" s="21">
        <v>21150890</v>
      </c>
      <c r="F37" s="22">
        <v>21150890</v>
      </c>
      <c r="G37" s="22">
        <v>2004416</v>
      </c>
      <c r="H37" s="22">
        <v>1936590</v>
      </c>
      <c r="I37" s="22">
        <v>1353961</v>
      </c>
      <c r="J37" s="22">
        <v>5294967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5294967</v>
      </c>
      <c r="X37" s="22">
        <v>5287724</v>
      </c>
      <c r="Y37" s="22">
        <v>7243</v>
      </c>
      <c r="Z37" s="23">
        <v>0.13697764860647038</v>
      </c>
      <c r="AA37" s="20">
        <v>21150890</v>
      </c>
    </row>
    <row r="38" spans="1:27" x14ac:dyDescent="0.25">
      <c r="A38" s="19" t="s">
        <v>64</v>
      </c>
      <c r="B38" s="15" t="s">
        <v>32</v>
      </c>
      <c r="C38" s="20">
        <v>813160</v>
      </c>
      <c r="D38" s="20"/>
      <c r="E38" s="21">
        <v>674641</v>
      </c>
      <c r="F38" s="22">
        <v>674641</v>
      </c>
      <c r="G38" s="22"/>
      <c r="H38" s="22">
        <v>6441</v>
      </c>
      <c r="I38" s="22">
        <v>24905</v>
      </c>
      <c r="J38" s="22">
        <v>31346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31346</v>
      </c>
      <c r="X38" s="22">
        <v>168652</v>
      </c>
      <c r="Y38" s="22">
        <v>-137306</v>
      </c>
      <c r="Z38" s="23">
        <v>-81.413798828356619</v>
      </c>
      <c r="AA38" s="20">
        <v>674641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11397533</v>
      </c>
      <c r="D40" s="20"/>
      <c r="E40" s="21">
        <v>5610000</v>
      </c>
      <c r="F40" s="22">
        <v>5610000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1402500</v>
      </c>
      <c r="Y40" s="22">
        <v>-1402500</v>
      </c>
      <c r="Z40" s="23">
        <v>-100</v>
      </c>
      <c r="AA40" s="20">
        <v>5610000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333638</v>
      </c>
      <c r="D42" s="20"/>
      <c r="E42" s="21">
        <v>4708585</v>
      </c>
      <c r="F42" s="22">
        <v>4708585</v>
      </c>
      <c r="G42" s="22"/>
      <c r="H42" s="22">
        <v>7130</v>
      </c>
      <c r="I42" s="22"/>
      <c r="J42" s="22">
        <v>7130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7130</v>
      </c>
      <c r="X42" s="22">
        <v>1177147</v>
      </c>
      <c r="Y42" s="22">
        <v>-1170017</v>
      </c>
      <c r="Z42" s="23">
        <v>-99.394298248222185</v>
      </c>
      <c r="AA42" s="20">
        <v>4708585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2484394</v>
      </c>
      <c r="D45" s="20"/>
      <c r="E45" s="21">
        <v>590718</v>
      </c>
      <c r="F45" s="22">
        <v>590718</v>
      </c>
      <c r="G45" s="22">
        <v>221303</v>
      </c>
      <c r="H45" s="22">
        <v>179097</v>
      </c>
      <c r="I45" s="22">
        <v>34722</v>
      </c>
      <c r="J45" s="22">
        <v>435122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435122</v>
      </c>
      <c r="X45" s="22">
        <v>147675</v>
      </c>
      <c r="Y45" s="22">
        <v>287447</v>
      </c>
      <c r="Z45" s="23">
        <v>194.6483832740816</v>
      </c>
      <c r="AA45" s="20">
        <v>590718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35801616</v>
      </c>
      <c r="D48" s="29">
        <f t="shared" ref="D48:Y48" si="1">SUM(D35:D47)</f>
        <v>0</v>
      </c>
      <c r="E48" s="30">
        <f t="shared" si="1"/>
        <v>34848020</v>
      </c>
      <c r="F48" s="31">
        <f t="shared" si="1"/>
        <v>34848020</v>
      </c>
      <c r="G48" s="31">
        <f t="shared" si="1"/>
        <v>2345647</v>
      </c>
      <c r="H48" s="31">
        <f t="shared" si="1"/>
        <v>2216760</v>
      </c>
      <c r="I48" s="31">
        <f t="shared" si="1"/>
        <v>1507987</v>
      </c>
      <c r="J48" s="31">
        <f t="shared" si="1"/>
        <v>6070394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6070394</v>
      </c>
      <c r="X48" s="31">
        <f t="shared" si="1"/>
        <v>8711975</v>
      </c>
      <c r="Y48" s="31">
        <f t="shared" si="1"/>
        <v>-2641581</v>
      </c>
      <c r="Z48" s="32">
        <f>+IF(X48&lt;&gt;0,+(Y48/X48)*100,0)</f>
        <v>-30.321264696007503</v>
      </c>
      <c r="AA48" s="29">
        <f>SUM(AA35:AA47)</f>
        <v>34848020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-19391436</v>
      </c>
      <c r="D49" s="39">
        <f t="shared" si="2"/>
        <v>0</v>
      </c>
      <c r="E49" s="40">
        <f t="shared" si="2"/>
        <v>-6485176</v>
      </c>
      <c r="F49" s="41">
        <f t="shared" si="2"/>
        <v>-6485176</v>
      </c>
      <c r="G49" s="41">
        <f t="shared" si="2"/>
        <v>-719113</v>
      </c>
      <c r="H49" s="41">
        <f t="shared" si="2"/>
        <v>-718272</v>
      </c>
      <c r="I49" s="41">
        <f t="shared" si="2"/>
        <v>-390619</v>
      </c>
      <c r="J49" s="41">
        <f t="shared" si="2"/>
        <v>-1828004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-1828004</v>
      </c>
      <c r="X49" s="41">
        <f t="shared" si="2"/>
        <v>-1621270</v>
      </c>
      <c r="Y49" s="41">
        <f t="shared" si="2"/>
        <v>-206734</v>
      </c>
      <c r="Z49" s="42">
        <f>+IF(X49&lt;&gt;0,+(Y49/X49)*100,0)</f>
        <v>12.751361586904094</v>
      </c>
      <c r="AA49" s="39">
        <f>+AA33-AA48</f>
        <v>-6485176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3910000</v>
      </c>
      <c r="F50" s="22">
        <v>3910000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977503</v>
      </c>
      <c r="Y50" s="22">
        <v>-977503</v>
      </c>
      <c r="Z50" s="23">
        <v>-100</v>
      </c>
      <c r="AA50" s="20">
        <v>3910000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-19391436</v>
      </c>
      <c r="D52" s="48">
        <f t="shared" si="3"/>
        <v>0</v>
      </c>
      <c r="E52" s="49">
        <f t="shared" si="3"/>
        <v>-2575176</v>
      </c>
      <c r="F52" s="50">
        <f t="shared" si="3"/>
        <v>-2575176</v>
      </c>
      <c r="G52" s="50">
        <f t="shared" si="3"/>
        <v>-719113</v>
      </c>
      <c r="H52" s="50">
        <f t="shared" si="3"/>
        <v>-718272</v>
      </c>
      <c r="I52" s="50">
        <f t="shared" si="3"/>
        <v>-390619</v>
      </c>
      <c r="J52" s="50">
        <f t="shared" si="3"/>
        <v>-1828004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-1828004</v>
      </c>
      <c r="X52" s="50">
        <f t="shared" si="3"/>
        <v>-643767</v>
      </c>
      <c r="Y52" s="50">
        <f t="shared" si="3"/>
        <v>-1184237</v>
      </c>
      <c r="Z52" s="51">
        <f>+IF(X52&lt;&gt;0,+(Y52/X52)*100,0)</f>
        <v>183.95428780909864</v>
      </c>
      <c r="AA52" s="48">
        <f>SUM(AA49:AA51)</f>
        <v>-2575176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-19391436</v>
      </c>
      <c r="D54" s="54">
        <f>+D52-D53</f>
        <v>0</v>
      </c>
      <c r="E54" s="55">
        <f t="shared" si="4"/>
        <v>-2575176</v>
      </c>
      <c r="F54" s="56">
        <f t="shared" si="4"/>
        <v>-2575176</v>
      </c>
      <c r="G54" s="56">
        <f t="shared" si="4"/>
        <v>-719113</v>
      </c>
      <c r="H54" s="56">
        <f t="shared" si="4"/>
        <v>-718272</v>
      </c>
      <c r="I54" s="56">
        <f t="shared" si="4"/>
        <v>-390619</v>
      </c>
      <c r="J54" s="56">
        <f t="shared" si="4"/>
        <v>-1828004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-1828004</v>
      </c>
      <c r="X54" s="56">
        <f t="shared" si="4"/>
        <v>-643767</v>
      </c>
      <c r="Y54" s="56">
        <f t="shared" si="4"/>
        <v>-1184237</v>
      </c>
      <c r="Z54" s="57">
        <f>+IF(X54&lt;&gt;0,+(Y54/X54)*100,0)</f>
        <v>183.95428780909864</v>
      </c>
      <c r="AA54" s="54">
        <f>+AA52-AA53</f>
        <v>-2575176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-19391436</v>
      </c>
      <c r="D57" s="48">
        <f>SUM(D54:D56)</f>
        <v>0</v>
      </c>
      <c r="E57" s="49">
        <f t="shared" si="5"/>
        <v>-2575176</v>
      </c>
      <c r="F57" s="50">
        <f t="shared" si="5"/>
        <v>-2575176</v>
      </c>
      <c r="G57" s="50">
        <f t="shared" si="5"/>
        <v>-719113</v>
      </c>
      <c r="H57" s="50">
        <f t="shared" si="5"/>
        <v>-718272</v>
      </c>
      <c r="I57" s="50">
        <f t="shared" si="5"/>
        <v>-390619</v>
      </c>
      <c r="J57" s="50">
        <f t="shared" si="5"/>
        <v>-1828004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-1828004</v>
      </c>
      <c r="X57" s="50">
        <f t="shared" si="5"/>
        <v>-643767</v>
      </c>
      <c r="Y57" s="50">
        <f t="shared" si="5"/>
        <v>-1184237</v>
      </c>
      <c r="Z57" s="51">
        <f>+IF(X57&lt;&gt;0,+(Y57/X57)*100,0)</f>
        <v>183.95428780909864</v>
      </c>
      <c r="AA57" s="48">
        <f>SUM(AA54:AA56)</f>
        <v>-2575176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-19391436</v>
      </c>
      <c r="D60" s="65">
        <f>SUM(D57:D59)</f>
        <v>0</v>
      </c>
      <c r="E60" s="66">
        <f t="shared" si="6"/>
        <v>-2575176</v>
      </c>
      <c r="F60" s="67">
        <f t="shared" si="6"/>
        <v>-2575176</v>
      </c>
      <c r="G60" s="67">
        <f t="shared" si="6"/>
        <v>-719113</v>
      </c>
      <c r="H60" s="67">
        <f t="shared" si="6"/>
        <v>-718272</v>
      </c>
      <c r="I60" s="67">
        <f t="shared" si="6"/>
        <v>-390619</v>
      </c>
      <c r="J60" s="67">
        <f t="shared" si="6"/>
        <v>-1828004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-1828004</v>
      </c>
      <c r="X60" s="67">
        <f t="shared" si="6"/>
        <v>-643767</v>
      </c>
      <c r="Y60" s="67">
        <f t="shared" si="6"/>
        <v>-1184237</v>
      </c>
      <c r="Z60" s="68">
        <f>+IF(X60&lt;&gt;0,+(Y60/X60)*100,0)</f>
        <v>183.95428780909864</v>
      </c>
      <c r="AA60" s="65">
        <f>SUM(AA57:AA59)</f>
        <v>-2575176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21976588</v>
      </c>
      <c r="D6" s="20"/>
      <c r="E6" s="21">
        <v>27174851</v>
      </c>
      <c r="F6" s="22">
        <v>27174851</v>
      </c>
      <c r="G6" s="22">
        <v>2029996</v>
      </c>
      <c r="H6" s="22">
        <v>2462554</v>
      </c>
      <c r="I6" s="22">
        <v>2390578</v>
      </c>
      <c r="J6" s="22">
        <v>6883128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6883128</v>
      </c>
      <c r="X6" s="22">
        <v>6793716</v>
      </c>
      <c r="Y6" s="22">
        <v>89412</v>
      </c>
      <c r="Z6" s="23">
        <v>1.316098582866873</v>
      </c>
      <c r="AA6" s="20">
        <v>27174851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2110106</v>
      </c>
      <c r="D13" s="20"/>
      <c r="E13" s="21">
        <v>2209623</v>
      </c>
      <c r="F13" s="22">
        <v>2209623</v>
      </c>
      <c r="G13" s="22">
        <v>151221</v>
      </c>
      <c r="H13" s="22">
        <v>148600</v>
      </c>
      <c r="I13" s="22">
        <v>154377</v>
      </c>
      <c r="J13" s="22">
        <v>454198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454198</v>
      </c>
      <c r="X13" s="22">
        <v>552405</v>
      </c>
      <c r="Y13" s="22">
        <v>-98207</v>
      </c>
      <c r="Z13" s="23">
        <v>-17.778079488780875</v>
      </c>
      <c r="AA13" s="20">
        <v>2209623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5827494</v>
      </c>
      <c r="D26" s="20"/>
      <c r="E26" s="21">
        <v>6023778</v>
      </c>
      <c r="F26" s="22">
        <v>6023778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1505946</v>
      </c>
      <c r="Y26" s="22">
        <v>-1505946</v>
      </c>
      <c r="Z26" s="23">
        <v>-100</v>
      </c>
      <c r="AA26" s="20">
        <v>6023778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29914188</v>
      </c>
      <c r="D33" s="29">
        <f t="shared" ref="D33:Y33" si="0">SUM(D6:D32)</f>
        <v>0</v>
      </c>
      <c r="E33" s="30">
        <f t="shared" si="0"/>
        <v>35408252</v>
      </c>
      <c r="F33" s="31">
        <f t="shared" si="0"/>
        <v>35408252</v>
      </c>
      <c r="G33" s="31">
        <f t="shared" si="0"/>
        <v>2181217</v>
      </c>
      <c r="H33" s="31">
        <f t="shared" si="0"/>
        <v>2611154</v>
      </c>
      <c r="I33" s="31">
        <f t="shared" si="0"/>
        <v>2544955</v>
      </c>
      <c r="J33" s="31">
        <f t="shared" si="0"/>
        <v>7337326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7337326</v>
      </c>
      <c r="X33" s="31">
        <f t="shared" si="0"/>
        <v>8852067</v>
      </c>
      <c r="Y33" s="31">
        <f t="shared" si="0"/>
        <v>-1514741</v>
      </c>
      <c r="Z33" s="32">
        <f>+IF(X33&lt;&gt;0,+(Y33/X33)*100,0)</f>
        <v>-17.11172091218921</v>
      </c>
      <c r="AA33" s="29">
        <f>SUM(AA6:AA32)</f>
        <v>35408252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9051526</v>
      </c>
      <c r="D35" s="20"/>
      <c r="E35" s="21">
        <v>4411780</v>
      </c>
      <c r="F35" s="22">
        <v>4411780</v>
      </c>
      <c r="G35" s="22"/>
      <c r="H35" s="22">
        <v>698165</v>
      </c>
      <c r="I35" s="22">
        <v>679234</v>
      </c>
      <c r="J35" s="22">
        <v>1377399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1377399</v>
      </c>
      <c r="X35" s="22">
        <v>1102941</v>
      </c>
      <c r="Y35" s="22">
        <v>274458</v>
      </c>
      <c r="Z35" s="23">
        <v>24.884195981471358</v>
      </c>
      <c r="AA35" s="20">
        <v>4411780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36961458</v>
      </c>
      <c r="D37" s="20"/>
      <c r="E37" s="21">
        <v>47609440</v>
      </c>
      <c r="F37" s="22">
        <v>47609440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11902359</v>
      </c>
      <c r="Y37" s="22">
        <v>-11902359</v>
      </c>
      <c r="Z37" s="23">
        <v>-100</v>
      </c>
      <c r="AA37" s="20">
        <v>47609440</v>
      </c>
    </row>
    <row r="38" spans="1:27" x14ac:dyDescent="0.25">
      <c r="A38" s="19" t="s">
        <v>64</v>
      </c>
      <c r="B38" s="15" t="s">
        <v>32</v>
      </c>
      <c r="C38" s="20">
        <v>375979</v>
      </c>
      <c r="D38" s="20"/>
      <c r="E38" s="21">
        <v>374073</v>
      </c>
      <c r="F38" s="22">
        <v>374073</v>
      </c>
      <c r="G38" s="22">
        <v>251</v>
      </c>
      <c r="H38" s="22">
        <v>813</v>
      </c>
      <c r="I38" s="22">
        <v>15712</v>
      </c>
      <c r="J38" s="22">
        <v>16776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16776</v>
      </c>
      <c r="X38" s="22">
        <v>93516</v>
      </c>
      <c r="Y38" s="22">
        <v>-76740</v>
      </c>
      <c r="Z38" s="23">
        <v>-82.060823816245346</v>
      </c>
      <c r="AA38" s="20">
        <v>374073</v>
      </c>
    </row>
    <row r="39" spans="1:27" x14ac:dyDescent="0.25">
      <c r="A39" s="19" t="s">
        <v>65</v>
      </c>
      <c r="B39" s="15" t="s">
        <v>32</v>
      </c>
      <c r="C39" s="20">
        <v>2389210</v>
      </c>
      <c r="D39" s="20"/>
      <c r="E39" s="21">
        <v>1100000</v>
      </c>
      <c r="F39" s="22">
        <v>1100000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275001</v>
      </c>
      <c r="Y39" s="22">
        <v>-275001</v>
      </c>
      <c r="Z39" s="23">
        <v>-100</v>
      </c>
      <c r="AA39" s="20">
        <v>1100000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1031406</v>
      </c>
      <c r="D42" s="20"/>
      <c r="E42" s="21">
        <v>1851033</v>
      </c>
      <c r="F42" s="22">
        <v>1851033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462756</v>
      </c>
      <c r="Y42" s="22">
        <v>-462756</v>
      </c>
      <c r="Z42" s="23">
        <v>-100</v>
      </c>
      <c r="AA42" s="20">
        <v>1851033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782062</v>
      </c>
      <c r="D45" s="20"/>
      <c r="E45" s="21">
        <v>913473</v>
      </c>
      <c r="F45" s="22">
        <v>913473</v>
      </c>
      <c r="G45" s="22">
        <v>16991</v>
      </c>
      <c r="H45" s="22">
        <v>74855</v>
      </c>
      <c r="I45" s="22">
        <v>5566</v>
      </c>
      <c r="J45" s="22">
        <v>97412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97412</v>
      </c>
      <c r="X45" s="22">
        <v>228369</v>
      </c>
      <c r="Y45" s="22">
        <v>-130957</v>
      </c>
      <c r="Z45" s="23">
        <v>-57.34447319907693</v>
      </c>
      <c r="AA45" s="20">
        <v>913473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50591641</v>
      </c>
      <c r="D48" s="29">
        <f t="shared" ref="D48:Y48" si="1">SUM(D35:D47)</f>
        <v>0</v>
      </c>
      <c r="E48" s="30">
        <f t="shared" si="1"/>
        <v>56259799</v>
      </c>
      <c r="F48" s="31">
        <f t="shared" si="1"/>
        <v>56259799</v>
      </c>
      <c r="G48" s="31">
        <f t="shared" si="1"/>
        <v>17242</v>
      </c>
      <c r="H48" s="31">
        <f t="shared" si="1"/>
        <v>773833</v>
      </c>
      <c r="I48" s="31">
        <f t="shared" si="1"/>
        <v>700512</v>
      </c>
      <c r="J48" s="31">
        <f t="shared" si="1"/>
        <v>1491587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1491587</v>
      </c>
      <c r="X48" s="31">
        <f t="shared" si="1"/>
        <v>14064942</v>
      </c>
      <c r="Y48" s="31">
        <f t="shared" si="1"/>
        <v>-12573355</v>
      </c>
      <c r="Z48" s="32">
        <f>+IF(X48&lt;&gt;0,+(Y48/X48)*100,0)</f>
        <v>-89.395000704588753</v>
      </c>
      <c r="AA48" s="29">
        <f>SUM(AA35:AA47)</f>
        <v>56259799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-20677453</v>
      </c>
      <c r="D49" s="39">
        <f t="shared" si="2"/>
        <v>0</v>
      </c>
      <c r="E49" s="40">
        <f t="shared" si="2"/>
        <v>-20851547</v>
      </c>
      <c r="F49" s="41">
        <f t="shared" si="2"/>
        <v>-20851547</v>
      </c>
      <c r="G49" s="41">
        <f t="shared" si="2"/>
        <v>2163975</v>
      </c>
      <c r="H49" s="41">
        <f t="shared" si="2"/>
        <v>1837321</v>
      </c>
      <c r="I49" s="41">
        <f t="shared" si="2"/>
        <v>1844443</v>
      </c>
      <c r="J49" s="41">
        <f t="shared" si="2"/>
        <v>5845739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5845739</v>
      </c>
      <c r="X49" s="41">
        <f t="shared" si="2"/>
        <v>-5212875</v>
      </c>
      <c r="Y49" s="41">
        <f t="shared" si="2"/>
        <v>11058614</v>
      </c>
      <c r="Z49" s="42">
        <f>+IF(X49&lt;&gt;0,+(Y49/X49)*100,0)</f>
        <v>-212.14040236913411</v>
      </c>
      <c r="AA49" s="39">
        <f>+AA33-AA48</f>
        <v>-20851547</v>
      </c>
    </row>
    <row r="50" spans="1:27" x14ac:dyDescent="0.25">
      <c r="A50" s="43" t="s">
        <v>75</v>
      </c>
      <c r="B50" s="15" t="s">
        <v>32</v>
      </c>
      <c r="C50" s="20">
        <v>6417000</v>
      </c>
      <c r="D50" s="20"/>
      <c r="E50" s="21">
        <v>12000000</v>
      </c>
      <c r="F50" s="22">
        <v>12000000</v>
      </c>
      <c r="G50" s="22"/>
      <c r="H50" s="22"/>
      <c r="I50" s="22">
        <v>3030472</v>
      </c>
      <c r="J50" s="22">
        <v>3030472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3030472</v>
      </c>
      <c r="X50" s="22">
        <v>3000000</v>
      </c>
      <c r="Y50" s="22">
        <v>30472</v>
      </c>
      <c r="Z50" s="23">
        <v>1.0157333333333334</v>
      </c>
      <c r="AA50" s="20">
        <v>12000000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-14260453</v>
      </c>
      <c r="D52" s="48">
        <f t="shared" si="3"/>
        <v>0</v>
      </c>
      <c r="E52" s="49">
        <f t="shared" si="3"/>
        <v>-8851547</v>
      </c>
      <c r="F52" s="50">
        <f t="shared" si="3"/>
        <v>-8851547</v>
      </c>
      <c r="G52" s="50">
        <f t="shared" si="3"/>
        <v>2163975</v>
      </c>
      <c r="H52" s="50">
        <f t="shared" si="3"/>
        <v>1837321</v>
      </c>
      <c r="I52" s="50">
        <f t="shared" si="3"/>
        <v>4874915</v>
      </c>
      <c r="J52" s="50">
        <f t="shared" si="3"/>
        <v>8876211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8876211</v>
      </c>
      <c r="X52" s="50">
        <f t="shared" si="3"/>
        <v>-2212875</v>
      </c>
      <c r="Y52" s="50">
        <f t="shared" si="3"/>
        <v>11089086</v>
      </c>
      <c r="Z52" s="51">
        <f>+IF(X52&lt;&gt;0,+(Y52/X52)*100,0)</f>
        <v>-501.11669208608714</v>
      </c>
      <c r="AA52" s="48">
        <f>SUM(AA49:AA51)</f>
        <v>-8851547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-14260453</v>
      </c>
      <c r="D54" s="54">
        <f>+D52-D53</f>
        <v>0</v>
      </c>
      <c r="E54" s="55">
        <f t="shared" si="4"/>
        <v>-8851547</v>
      </c>
      <c r="F54" s="56">
        <f t="shared" si="4"/>
        <v>-8851547</v>
      </c>
      <c r="G54" s="56">
        <f t="shared" si="4"/>
        <v>2163975</v>
      </c>
      <c r="H54" s="56">
        <f t="shared" si="4"/>
        <v>1837321</v>
      </c>
      <c r="I54" s="56">
        <f t="shared" si="4"/>
        <v>4874915</v>
      </c>
      <c r="J54" s="56">
        <f t="shared" si="4"/>
        <v>8876211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8876211</v>
      </c>
      <c r="X54" s="56">
        <f t="shared" si="4"/>
        <v>-2212875</v>
      </c>
      <c r="Y54" s="56">
        <f t="shared" si="4"/>
        <v>11089086</v>
      </c>
      <c r="Z54" s="57">
        <f>+IF(X54&lt;&gt;0,+(Y54/X54)*100,0)</f>
        <v>-501.11669208608714</v>
      </c>
      <c r="AA54" s="54">
        <f>+AA52-AA53</f>
        <v>-8851547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-14260453</v>
      </c>
      <c r="D57" s="48">
        <f>SUM(D54:D56)</f>
        <v>0</v>
      </c>
      <c r="E57" s="49">
        <f t="shared" si="5"/>
        <v>-8851547</v>
      </c>
      <c r="F57" s="50">
        <f t="shared" si="5"/>
        <v>-8851547</v>
      </c>
      <c r="G57" s="50">
        <f t="shared" si="5"/>
        <v>2163975</v>
      </c>
      <c r="H57" s="50">
        <f t="shared" si="5"/>
        <v>1837321</v>
      </c>
      <c r="I57" s="50">
        <f t="shared" si="5"/>
        <v>4874915</v>
      </c>
      <c r="J57" s="50">
        <f t="shared" si="5"/>
        <v>8876211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8876211</v>
      </c>
      <c r="X57" s="50">
        <f t="shared" si="5"/>
        <v>-2212875</v>
      </c>
      <c r="Y57" s="50">
        <f t="shared" si="5"/>
        <v>11089086</v>
      </c>
      <c r="Z57" s="51">
        <f>+IF(X57&lt;&gt;0,+(Y57/X57)*100,0)</f>
        <v>-501.11669208608714</v>
      </c>
      <c r="AA57" s="48">
        <f>SUM(AA54:AA56)</f>
        <v>-8851547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-14260453</v>
      </c>
      <c r="D60" s="65">
        <f>SUM(D57:D59)</f>
        <v>0</v>
      </c>
      <c r="E60" s="66">
        <f t="shared" si="6"/>
        <v>-8851547</v>
      </c>
      <c r="F60" s="67">
        <f t="shared" si="6"/>
        <v>-8851547</v>
      </c>
      <c r="G60" s="67">
        <f t="shared" si="6"/>
        <v>2163975</v>
      </c>
      <c r="H60" s="67">
        <f t="shared" si="6"/>
        <v>1837321</v>
      </c>
      <c r="I60" s="67">
        <f t="shared" si="6"/>
        <v>4874915</v>
      </c>
      <c r="J60" s="67">
        <f t="shared" si="6"/>
        <v>8876211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8876211</v>
      </c>
      <c r="X60" s="67">
        <f t="shared" si="6"/>
        <v>-2212875</v>
      </c>
      <c r="Y60" s="67">
        <f t="shared" si="6"/>
        <v>11089086</v>
      </c>
      <c r="Z60" s="68">
        <f>+IF(X60&lt;&gt;0,+(Y60/X60)*100,0)</f>
        <v>-501.11669208608714</v>
      </c>
      <c r="AA60" s="65">
        <f>SUM(AA57:AA59)</f>
        <v>-8851547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56290420</v>
      </c>
      <c r="D6" s="20"/>
      <c r="E6" s="21">
        <v>75154978</v>
      </c>
      <c r="F6" s="22">
        <v>75154978</v>
      </c>
      <c r="G6" s="22">
        <v>4925706</v>
      </c>
      <c r="H6" s="22">
        <v>6057581</v>
      </c>
      <c r="I6" s="22">
        <v>5747963</v>
      </c>
      <c r="J6" s="22">
        <v>16731250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16731250</v>
      </c>
      <c r="X6" s="22">
        <v>18788739</v>
      </c>
      <c r="Y6" s="22">
        <v>-2057489</v>
      </c>
      <c r="Z6" s="23">
        <v>-10.950649748234834</v>
      </c>
      <c r="AA6" s="20">
        <v>75154978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770476</v>
      </c>
      <c r="D13" s="20"/>
      <c r="E13" s="21">
        <v>784671</v>
      </c>
      <c r="F13" s="22">
        <v>784671</v>
      </c>
      <c r="G13" s="22">
        <v>60770</v>
      </c>
      <c r="H13" s="22">
        <v>60064</v>
      </c>
      <c r="I13" s="22">
        <v>66017</v>
      </c>
      <c r="J13" s="22">
        <v>186851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186851</v>
      </c>
      <c r="X13" s="22">
        <v>196167</v>
      </c>
      <c r="Y13" s="22">
        <v>-9316</v>
      </c>
      <c r="Z13" s="23">
        <v>-4.7490148699832284</v>
      </c>
      <c r="AA13" s="20">
        <v>784671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33395</v>
      </c>
      <c r="D20" s="20"/>
      <c r="E20" s="21">
        <v>139458</v>
      </c>
      <c r="F20" s="22">
        <v>139458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34863</v>
      </c>
      <c r="Y20" s="22">
        <v>-34863</v>
      </c>
      <c r="Z20" s="18">
        <v>-100</v>
      </c>
      <c r="AA20" s="20">
        <v>139458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15835</v>
      </c>
      <c r="D24" s="20"/>
      <c r="E24" s="21">
        <v>96352</v>
      </c>
      <c r="F24" s="22">
        <v>96352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24087</v>
      </c>
      <c r="Y24" s="22">
        <v>-24087</v>
      </c>
      <c r="Z24" s="23">
        <v>-100</v>
      </c>
      <c r="AA24" s="20">
        <v>96352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9732705</v>
      </c>
      <c r="D26" s="20"/>
      <c r="E26" s="21">
        <v>10053354</v>
      </c>
      <c r="F26" s="22">
        <v>10053354</v>
      </c>
      <c r="G26" s="22">
        <v>4014000</v>
      </c>
      <c r="H26" s="22"/>
      <c r="I26" s="22"/>
      <c r="J26" s="22">
        <v>4014000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4014000</v>
      </c>
      <c r="X26" s="22">
        <v>2513337</v>
      </c>
      <c r="Y26" s="22">
        <v>1500663</v>
      </c>
      <c r="Z26" s="23">
        <v>59.707989815929977</v>
      </c>
      <c r="AA26" s="20">
        <v>10053354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66842831</v>
      </c>
      <c r="D33" s="29">
        <f t="shared" ref="D33:Y33" si="0">SUM(D6:D32)</f>
        <v>0</v>
      </c>
      <c r="E33" s="30">
        <f t="shared" si="0"/>
        <v>86228813</v>
      </c>
      <c r="F33" s="31">
        <f t="shared" si="0"/>
        <v>86228813</v>
      </c>
      <c r="G33" s="31">
        <f t="shared" si="0"/>
        <v>9000476</v>
      </c>
      <c r="H33" s="31">
        <f t="shared" si="0"/>
        <v>6117645</v>
      </c>
      <c r="I33" s="31">
        <f t="shared" si="0"/>
        <v>5813980</v>
      </c>
      <c r="J33" s="31">
        <f t="shared" si="0"/>
        <v>20932101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20932101</v>
      </c>
      <c r="X33" s="31">
        <f t="shared" si="0"/>
        <v>21557193</v>
      </c>
      <c r="Y33" s="31">
        <f t="shared" si="0"/>
        <v>-625092</v>
      </c>
      <c r="Z33" s="32">
        <f>+IF(X33&lt;&gt;0,+(Y33/X33)*100,0)</f>
        <v>-2.8996910683130221</v>
      </c>
      <c r="AA33" s="29">
        <f>SUM(AA6:AA32)</f>
        <v>86228813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4981707</v>
      </c>
      <c r="D35" s="20"/>
      <c r="E35" s="21">
        <v>4956823</v>
      </c>
      <c r="F35" s="22">
        <v>4956823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1239189</v>
      </c>
      <c r="Y35" s="22">
        <v>-1239189</v>
      </c>
      <c r="Z35" s="23">
        <v>-100</v>
      </c>
      <c r="AA35" s="20">
        <v>4956823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77948977</v>
      </c>
      <c r="D37" s="20"/>
      <c r="E37" s="21">
        <v>91299835</v>
      </c>
      <c r="F37" s="22">
        <v>91299835</v>
      </c>
      <c r="G37" s="22">
        <v>360260</v>
      </c>
      <c r="H37" s="22">
        <v>8246981</v>
      </c>
      <c r="I37" s="22">
        <v>14245</v>
      </c>
      <c r="J37" s="22">
        <v>8621486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8621486</v>
      </c>
      <c r="X37" s="22">
        <v>22824957</v>
      </c>
      <c r="Y37" s="22">
        <v>-14203471</v>
      </c>
      <c r="Z37" s="23">
        <v>-62.227810549654052</v>
      </c>
      <c r="AA37" s="20">
        <v>91299835</v>
      </c>
    </row>
    <row r="38" spans="1:27" x14ac:dyDescent="0.25">
      <c r="A38" s="19" t="s">
        <v>64</v>
      </c>
      <c r="B38" s="15" t="s">
        <v>32</v>
      </c>
      <c r="C38" s="20">
        <v>870303</v>
      </c>
      <c r="D38" s="20"/>
      <c r="E38" s="21">
        <v>876125</v>
      </c>
      <c r="F38" s="22">
        <v>876125</v>
      </c>
      <c r="G38" s="22">
        <v>261396</v>
      </c>
      <c r="H38" s="22">
        <v>60276</v>
      </c>
      <c r="I38" s="22">
        <v>1551</v>
      </c>
      <c r="J38" s="22">
        <v>323223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323223</v>
      </c>
      <c r="X38" s="22">
        <v>219027</v>
      </c>
      <c r="Y38" s="22">
        <v>104196</v>
      </c>
      <c r="Z38" s="23">
        <v>47.572217123916225</v>
      </c>
      <c r="AA38" s="20">
        <v>876125</v>
      </c>
    </row>
    <row r="39" spans="1:27" x14ac:dyDescent="0.25">
      <c r="A39" s="19" t="s">
        <v>65</v>
      </c>
      <c r="B39" s="15" t="s">
        <v>32</v>
      </c>
      <c r="C39" s="20">
        <v>469411</v>
      </c>
      <c r="D39" s="20"/>
      <c r="E39" s="21">
        <v>5841468</v>
      </c>
      <c r="F39" s="22">
        <v>5841468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1460367</v>
      </c>
      <c r="Y39" s="22">
        <v>-1460367</v>
      </c>
      <c r="Z39" s="23">
        <v>-100</v>
      </c>
      <c r="AA39" s="20">
        <v>5841468</v>
      </c>
    </row>
    <row r="40" spans="1:27" x14ac:dyDescent="0.25">
      <c r="A40" s="19" t="s">
        <v>66</v>
      </c>
      <c r="B40" s="15" t="s">
        <v>32</v>
      </c>
      <c r="C40" s="20">
        <v>2905431</v>
      </c>
      <c r="D40" s="20"/>
      <c r="E40" s="21">
        <v>3276648</v>
      </c>
      <c r="F40" s="22">
        <v>3276648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819162</v>
      </c>
      <c r="Y40" s="22">
        <v>-819162</v>
      </c>
      <c r="Z40" s="23">
        <v>-100</v>
      </c>
      <c r="AA40" s="20">
        <v>3276648</v>
      </c>
    </row>
    <row r="41" spans="1:27" x14ac:dyDescent="0.25">
      <c r="A41" s="19" t="s">
        <v>40</v>
      </c>
      <c r="B41" s="15" t="s">
        <v>32</v>
      </c>
      <c r="C41" s="20">
        <v>158958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1809646</v>
      </c>
      <c r="D42" s="20"/>
      <c r="E42" s="21">
        <v>1937897</v>
      </c>
      <c r="F42" s="22">
        <v>1937897</v>
      </c>
      <c r="G42" s="22"/>
      <c r="H42" s="22">
        <v>106650</v>
      </c>
      <c r="I42" s="22"/>
      <c r="J42" s="22">
        <v>106650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106650</v>
      </c>
      <c r="X42" s="22">
        <v>484467</v>
      </c>
      <c r="Y42" s="22">
        <v>-377817</v>
      </c>
      <c r="Z42" s="23">
        <v>-77.986116701447159</v>
      </c>
      <c r="AA42" s="20">
        <v>1937897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730002</v>
      </c>
      <c r="F44" s="22">
        <v>730002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182499</v>
      </c>
      <c r="Y44" s="22">
        <v>-182499</v>
      </c>
      <c r="Z44" s="23">
        <v>-100</v>
      </c>
      <c r="AA44" s="20">
        <v>730002</v>
      </c>
    </row>
    <row r="45" spans="1:27" x14ac:dyDescent="0.25">
      <c r="A45" s="19" t="s">
        <v>70</v>
      </c>
      <c r="B45" s="15" t="s">
        <v>32</v>
      </c>
      <c r="C45" s="20">
        <v>231227</v>
      </c>
      <c r="D45" s="20"/>
      <c r="E45" s="21">
        <v>380270</v>
      </c>
      <c r="F45" s="22">
        <v>380270</v>
      </c>
      <c r="G45" s="22">
        <v>398754</v>
      </c>
      <c r="H45" s="22">
        <v>381308</v>
      </c>
      <c r="I45" s="22">
        <v>394661</v>
      </c>
      <c r="J45" s="22">
        <v>1174723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1174723</v>
      </c>
      <c r="X45" s="22">
        <v>95061</v>
      </c>
      <c r="Y45" s="22">
        <v>1079662</v>
      </c>
      <c r="Z45" s="23">
        <v>1135.7570402162821</v>
      </c>
      <c r="AA45" s="20">
        <v>380270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89375660</v>
      </c>
      <c r="D48" s="29">
        <f t="shared" ref="D48:Y48" si="1">SUM(D35:D47)</f>
        <v>0</v>
      </c>
      <c r="E48" s="30">
        <f t="shared" si="1"/>
        <v>109299068</v>
      </c>
      <c r="F48" s="31">
        <f t="shared" si="1"/>
        <v>109299068</v>
      </c>
      <c r="G48" s="31">
        <f t="shared" si="1"/>
        <v>1020410</v>
      </c>
      <c r="H48" s="31">
        <f t="shared" si="1"/>
        <v>8795215</v>
      </c>
      <c r="I48" s="31">
        <f t="shared" si="1"/>
        <v>410457</v>
      </c>
      <c r="J48" s="31">
        <f t="shared" si="1"/>
        <v>10226082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10226082</v>
      </c>
      <c r="X48" s="31">
        <f t="shared" si="1"/>
        <v>27324729</v>
      </c>
      <c r="Y48" s="31">
        <f t="shared" si="1"/>
        <v>-17098647</v>
      </c>
      <c r="Z48" s="32">
        <f>+IF(X48&lt;&gt;0,+(Y48/X48)*100,0)</f>
        <v>-62.575723989796941</v>
      </c>
      <c r="AA48" s="29">
        <f>SUM(AA35:AA47)</f>
        <v>109299068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-22532829</v>
      </c>
      <c r="D49" s="39">
        <f t="shared" si="2"/>
        <v>0</v>
      </c>
      <c r="E49" s="40">
        <f t="shared" si="2"/>
        <v>-23070255</v>
      </c>
      <c r="F49" s="41">
        <f t="shared" si="2"/>
        <v>-23070255</v>
      </c>
      <c r="G49" s="41">
        <f t="shared" si="2"/>
        <v>7980066</v>
      </c>
      <c r="H49" s="41">
        <f t="shared" si="2"/>
        <v>-2677570</v>
      </c>
      <c r="I49" s="41">
        <f t="shared" si="2"/>
        <v>5403523</v>
      </c>
      <c r="J49" s="41">
        <f t="shared" si="2"/>
        <v>10706019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10706019</v>
      </c>
      <c r="X49" s="41">
        <f t="shared" si="2"/>
        <v>-5767536</v>
      </c>
      <c r="Y49" s="41">
        <f t="shared" si="2"/>
        <v>16473555</v>
      </c>
      <c r="Z49" s="42">
        <f>+IF(X49&lt;&gt;0,+(Y49/X49)*100,0)</f>
        <v>-285.62552535432809</v>
      </c>
      <c r="AA49" s="39">
        <f>+AA33-AA48</f>
        <v>-23070255</v>
      </c>
    </row>
    <row r="50" spans="1:27" x14ac:dyDescent="0.25">
      <c r="A50" s="43" t="s">
        <v>75</v>
      </c>
      <c r="B50" s="15" t="s">
        <v>32</v>
      </c>
      <c r="C50" s="20">
        <v>326558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-22206271</v>
      </c>
      <c r="D52" s="48">
        <f t="shared" si="3"/>
        <v>0</v>
      </c>
      <c r="E52" s="49">
        <f t="shared" si="3"/>
        <v>-23070255</v>
      </c>
      <c r="F52" s="50">
        <f t="shared" si="3"/>
        <v>-23070255</v>
      </c>
      <c r="G52" s="50">
        <f t="shared" si="3"/>
        <v>7980066</v>
      </c>
      <c r="H52" s="50">
        <f t="shared" si="3"/>
        <v>-2677570</v>
      </c>
      <c r="I52" s="50">
        <f t="shared" si="3"/>
        <v>5403523</v>
      </c>
      <c r="J52" s="50">
        <f t="shared" si="3"/>
        <v>10706019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10706019</v>
      </c>
      <c r="X52" s="50">
        <f t="shared" si="3"/>
        <v>-5767536</v>
      </c>
      <c r="Y52" s="50">
        <f t="shared" si="3"/>
        <v>16473555</v>
      </c>
      <c r="Z52" s="51">
        <f>+IF(X52&lt;&gt;0,+(Y52/X52)*100,0)</f>
        <v>-285.62552535432809</v>
      </c>
      <c r="AA52" s="48">
        <f>SUM(AA49:AA51)</f>
        <v>-23070255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-22206271</v>
      </c>
      <c r="D54" s="54">
        <f>+D52-D53</f>
        <v>0</v>
      </c>
      <c r="E54" s="55">
        <f t="shared" si="4"/>
        <v>-23070255</v>
      </c>
      <c r="F54" s="56">
        <f t="shared" si="4"/>
        <v>-23070255</v>
      </c>
      <c r="G54" s="56">
        <f t="shared" si="4"/>
        <v>7980066</v>
      </c>
      <c r="H54" s="56">
        <f t="shared" si="4"/>
        <v>-2677570</v>
      </c>
      <c r="I54" s="56">
        <f t="shared" si="4"/>
        <v>5403523</v>
      </c>
      <c r="J54" s="56">
        <f t="shared" si="4"/>
        <v>10706019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10706019</v>
      </c>
      <c r="X54" s="56">
        <f t="shared" si="4"/>
        <v>-5767536</v>
      </c>
      <c r="Y54" s="56">
        <f t="shared" si="4"/>
        <v>16473555</v>
      </c>
      <c r="Z54" s="57">
        <f>+IF(X54&lt;&gt;0,+(Y54/X54)*100,0)</f>
        <v>-285.62552535432809</v>
      </c>
      <c r="AA54" s="54">
        <f>+AA52-AA53</f>
        <v>-23070255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-22206271</v>
      </c>
      <c r="D57" s="48">
        <f>SUM(D54:D56)</f>
        <v>0</v>
      </c>
      <c r="E57" s="49">
        <f t="shared" si="5"/>
        <v>-23070255</v>
      </c>
      <c r="F57" s="50">
        <f t="shared" si="5"/>
        <v>-23070255</v>
      </c>
      <c r="G57" s="50">
        <f t="shared" si="5"/>
        <v>7980066</v>
      </c>
      <c r="H57" s="50">
        <f t="shared" si="5"/>
        <v>-2677570</v>
      </c>
      <c r="I57" s="50">
        <f t="shared" si="5"/>
        <v>5403523</v>
      </c>
      <c r="J57" s="50">
        <f t="shared" si="5"/>
        <v>10706019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10706019</v>
      </c>
      <c r="X57" s="50">
        <f t="shared" si="5"/>
        <v>-5767536</v>
      </c>
      <c r="Y57" s="50">
        <f t="shared" si="5"/>
        <v>16473555</v>
      </c>
      <c r="Z57" s="51">
        <f>+IF(X57&lt;&gt;0,+(Y57/X57)*100,0)</f>
        <v>-285.62552535432809</v>
      </c>
      <c r="AA57" s="48">
        <f>SUM(AA54:AA56)</f>
        <v>-23070255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-22206271</v>
      </c>
      <c r="D60" s="65">
        <f>SUM(D57:D59)</f>
        <v>0</v>
      </c>
      <c r="E60" s="66">
        <f t="shared" si="6"/>
        <v>-23070255</v>
      </c>
      <c r="F60" s="67">
        <f t="shared" si="6"/>
        <v>-23070255</v>
      </c>
      <c r="G60" s="67">
        <f t="shared" si="6"/>
        <v>7980066</v>
      </c>
      <c r="H60" s="67">
        <f t="shared" si="6"/>
        <v>-2677570</v>
      </c>
      <c r="I60" s="67">
        <f t="shared" si="6"/>
        <v>5403523</v>
      </c>
      <c r="J60" s="67">
        <f t="shared" si="6"/>
        <v>10706019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10706019</v>
      </c>
      <c r="X60" s="67">
        <f t="shared" si="6"/>
        <v>-5767536</v>
      </c>
      <c r="Y60" s="67">
        <f t="shared" si="6"/>
        <v>16473555</v>
      </c>
      <c r="Z60" s="68">
        <f>+IF(X60&lt;&gt;0,+(Y60/X60)*100,0)</f>
        <v>-285.62552535432809</v>
      </c>
      <c r="AA60" s="65">
        <f>SUM(AA57:AA59)</f>
        <v>-23070255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110756581</v>
      </c>
      <c r="D6" s="20"/>
      <c r="E6" s="21">
        <v>157735059</v>
      </c>
      <c r="F6" s="22">
        <v>157735059</v>
      </c>
      <c r="G6" s="22">
        <v>5728471</v>
      </c>
      <c r="H6" s="22">
        <v>8099258</v>
      </c>
      <c r="I6" s="22">
        <v>9331984</v>
      </c>
      <c r="J6" s="22">
        <v>23159713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23159713</v>
      </c>
      <c r="X6" s="22">
        <v>39433767</v>
      </c>
      <c r="Y6" s="22">
        <v>-16274054</v>
      </c>
      <c r="Z6" s="23">
        <v>-41.269336505437074</v>
      </c>
      <c r="AA6" s="20">
        <v>157735059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4487589</v>
      </c>
      <c r="D13" s="20"/>
      <c r="E13" s="21">
        <v>1977552</v>
      </c>
      <c r="F13" s="22">
        <v>1977552</v>
      </c>
      <c r="G13" s="22">
        <v>362348</v>
      </c>
      <c r="H13" s="22">
        <v>351395</v>
      </c>
      <c r="I13" s="22">
        <v>350473</v>
      </c>
      <c r="J13" s="22">
        <v>1064216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1064216</v>
      </c>
      <c r="X13" s="22">
        <v>494388</v>
      </c>
      <c r="Y13" s="22">
        <v>569828</v>
      </c>
      <c r="Z13" s="23">
        <v>115.25927004700762</v>
      </c>
      <c r="AA13" s="20">
        <v>1977552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>
        <v>5029837</v>
      </c>
      <c r="H22" s="22">
        <v>256231</v>
      </c>
      <c r="I22" s="22">
        <v>256231</v>
      </c>
      <c r="J22" s="22">
        <v>5542299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5542299</v>
      </c>
      <c r="X22" s="22"/>
      <c r="Y22" s="22">
        <v>5542299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370</v>
      </c>
      <c r="D24" s="20"/>
      <c r="E24" s="21">
        <v>62849</v>
      </c>
      <c r="F24" s="22">
        <v>62849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15711</v>
      </c>
      <c r="Y24" s="22">
        <v>-15711</v>
      </c>
      <c r="Z24" s="23">
        <v>-100</v>
      </c>
      <c r="AA24" s="20">
        <v>62849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555233</v>
      </c>
      <c r="F29" s="22">
        <v>555233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138807</v>
      </c>
      <c r="Y29" s="22">
        <v>-138807</v>
      </c>
      <c r="Z29" s="23">
        <v>-100</v>
      </c>
      <c r="AA29" s="20">
        <v>555233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143711982</v>
      </c>
      <c r="F31" s="22">
        <v>143711982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35927997</v>
      </c>
      <c r="Y31" s="22">
        <v>-35927997</v>
      </c>
      <c r="Z31" s="23">
        <v>-100</v>
      </c>
      <c r="AA31" s="20">
        <v>143711982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115244540</v>
      </c>
      <c r="D33" s="29">
        <f t="shared" ref="D33:Y33" si="0">SUM(D6:D32)</f>
        <v>0</v>
      </c>
      <c r="E33" s="30">
        <f t="shared" si="0"/>
        <v>304042675</v>
      </c>
      <c r="F33" s="31">
        <f t="shared" si="0"/>
        <v>304042675</v>
      </c>
      <c r="G33" s="31">
        <f t="shared" si="0"/>
        <v>11120656</v>
      </c>
      <c r="H33" s="31">
        <f t="shared" si="0"/>
        <v>8706884</v>
      </c>
      <c r="I33" s="31">
        <f t="shared" si="0"/>
        <v>9938688</v>
      </c>
      <c r="J33" s="31">
        <f t="shared" si="0"/>
        <v>29766228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29766228</v>
      </c>
      <c r="X33" s="31">
        <f t="shared" si="0"/>
        <v>76010670</v>
      </c>
      <c r="Y33" s="31">
        <f t="shared" si="0"/>
        <v>-46244442</v>
      </c>
      <c r="Z33" s="32">
        <f>+IF(X33&lt;&gt;0,+(Y33/X33)*100,0)</f>
        <v>-60.839408467258608</v>
      </c>
      <c r="AA33" s="29">
        <f>SUM(AA6:AA32)</f>
        <v>304042675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8587026</v>
      </c>
      <c r="D35" s="20"/>
      <c r="E35" s="21">
        <v>7301228</v>
      </c>
      <c r="F35" s="22">
        <v>7301228</v>
      </c>
      <c r="G35" s="22"/>
      <c r="H35" s="22">
        <v>661829</v>
      </c>
      <c r="I35" s="22">
        <v>713497</v>
      </c>
      <c r="J35" s="22">
        <v>1375326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1375326</v>
      </c>
      <c r="X35" s="22">
        <v>1825308</v>
      </c>
      <c r="Y35" s="22">
        <v>-449982</v>
      </c>
      <c r="Z35" s="23">
        <v>-24.65238743269629</v>
      </c>
      <c r="AA35" s="20">
        <v>7301228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111283250</v>
      </c>
      <c r="D37" s="20"/>
      <c r="E37" s="21">
        <v>91600830</v>
      </c>
      <c r="F37" s="22">
        <v>91600830</v>
      </c>
      <c r="G37" s="22"/>
      <c r="H37" s="22">
        <v>948336</v>
      </c>
      <c r="I37" s="22">
        <v>238823</v>
      </c>
      <c r="J37" s="22">
        <v>1187159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1187159</v>
      </c>
      <c r="X37" s="22">
        <v>22900209</v>
      </c>
      <c r="Y37" s="22">
        <v>-21713050</v>
      </c>
      <c r="Z37" s="23">
        <v>-94.815946876292699</v>
      </c>
      <c r="AA37" s="20">
        <v>91600830</v>
      </c>
    </row>
    <row r="38" spans="1:27" x14ac:dyDescent="0.25">
      <c r="A38" s="19" t="s">
        <v>64</v>
      </c>
      <c r="B38" s="15" t="s">
        <v>32</v>
      </c>
      <c r="C38" s="20">
        <v>4203972</v>
      </c>
      <c r="D38" s="20"/>
      <c r="E38" s="21">
        <v>2106421</v>
      </c>
      <c r="F38" s="22">
        <v>2106421</v>
      </c>
      <c r="G38" s="22"/>
      <c r="H38" s="22">
        <v>46191</v>
      </c>
      <c r="I38" s="22">
        <v>31738</v>
      </c>
      <c r="J38" s="22">
        <v>77929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77929</v>
      </c>
      <c r="X38" s="22">
        <v>526605</v>
      </c>
      <c r="Y38" s="22">
        <v>-448676</v>
      </c>
      <c r="Z38" s="23">
        <v>-85.201621708870974</v>
      </c>
      <c r="AA38" s="20">
        <v>2106421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2238069</v>
      </c>
      <c r="F39" s="22">
        <v>2238069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559515</v>
      </c>
      <c r="Y39" s="22">
        <v>-559515</v>
      </c>
      <c r="Z39" s="23">
        <v>-100</v>
      </c>
      <c r="AA39" s="20">
        <v>2238069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4870648</v>
      </c>
      <c r="F40" s="22">
        <v>4870648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1217661</v>
      </c>
      <c r="Y40" s="22">
        <v>-1217661</v>
      </c>
      <c r="Z40" s="23">
        <v>-100</v>
      </c>
      <c r="AA40" s="20">
        <v>4870648</v>
      </c>
    </row>
    <row r="41" spans="1:27" x14ac:dyDescent="0.25">
      <c r="A41" s="19" t="s">
        <v>40</v>
      </c>
      <c r="B41" s="15" t="s">
        <v>32</v>
      </c>
      <c r="C41" s="20">
        <v>29493952</v>
      </c>
      <c r="D41" s="20"/>
      <c r="E41" s="21">
        <v>1135486</v>
      </c>
      <c r="F41" s="22">
        <v>1135486</v>
      </c>
      <c r="G41" s="22"/>
      <c r="H41" s="22"/>
      <c r="I41" s="22">
        <v>475892</v>
      </c>
      <c r="J41" s="22">
        <v>475892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475892</v>
      </c>
      <c r="X41" s="22">
        <v>283872</v>
      </c>
      <c r="Y41" s="22">
        <v>192020</v>
      </c>
      <c r="Z41" s="23">
        <v>67.643163115770491</v>
      </c>
      <c r="AA41" s="20">
        <v>1135486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594982</v>
      </c>
      <c r="D45" s="20"/>
      <c r="E45" s="21">
        <v>835330</v>
      </c>
      <c r="F45" s="22">
        <v>835330</v>
      </c>
      <c r="G45" s="22">
        <v>10230</v>
      </c>
      <c r="H45" s="22">
        <v>7466</v>
      </c>
      <c r="I45" s="22">
        <v>6262</v>
      </c>
      <c r="J45" s="22">
        <v>23958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23958</v>
      </c>
      <c r="X45" s="22">
        <v>208833</v>
      </c>
      <c r="Y45" s="22">
        <v>-184875</v>
      </c>
      <c r="Z45" s="23">
        <v>-88.527675223743373</v>
      </c>
      <c r="AA45" s="20">
        <v>835330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154163182</v>
      </c>
      <c r="D48" s="29">
        <f t="shared" ref="D48:Y48" si="1">SUM(D35:D47)</f>
        <v>0</v>
      </c>
      <c r="E48" s="30">
        <f t="shared" si="1"/>
        <v>110088012</v>
      </c>
      <c r="F48" s="31">
        <f t="shared" si="1"/>
        <v>110088012</v>
      </c>
      <c r="G48" s="31">
        <f t="shared" si="1"/>
        <v>10230</v>
      </c>
      <c r="H48" s="31">
        <f t="shared" si="1"/>
        <v>1663822</v>
      </c>
      <c r="I48" s="31">
        <f t="shared" si="1"/>
        <v>1466212</v>
      </c>
      <c r="J48" s="31">
        <f t="shared" si="1"/>
        <v>3140264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3140264</v>
      </c>
      <c r="X48" s="31">
        <f t="shared" si="1"/>
        <v>27522003</v>
      </c>
      <c r="Y48" s="31">
        <f t="shared" si="1"/>
        <v>-24381739</v>
      </c>
      <c r="Z48" s="32">
        <f>+IF(X48&lt;&gt;0,+(Y48/X48)*100,0)</f>
        <v>-88.589987436597553</v>
      </c>
      <c r="AA48" s="29">
        <f>SUM(AA35:AA47)</f>
        <v>110088012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-38918642</v>
      </c>
      <c r="D49" s="39">
        <f t="shared" si="2"/>
        <v>0</v>
      </c>
      <c r="E49" s="40">
        <f t="shared" si="2"/>
        <v>193954663</v>
      </c>
      <c r="F49" s="41">
        <f t="shared" si="2"/>
        <v>193954663</v>
      </c>
      <c r="G49" s="41">
        <f t="shared" si="2"/>
        <v>11110426</v>
      </c>
      <c r="H49" s="41">
        <f t="shared" si="2"/>
        <v>7043062</v>
      </c>
      <c r="I49" s="41">
        <f t="shared" si="2"/>
        <v>8472476</v>
      </c>
      <c r="J49" s="41">
        <f t="shared" si="2"/>
        <v>26625964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26625964</v>
      </c>
      <c r="X49" s="41">
        <f t="shared" si="2"/>
        <v>48488667</v>
      </c>
      <c r="Y49" s="41">
        <f t="shared" si="2"/>
        <v>-21862703</v>
      </c>
      <c r="Z49" s="42">
        <f>+IF(X49&lt;&gt;0,+(Y49/X49)*100,0)</f>
        <v>-45.088273925946446</v>
      </c>
      <c r="AA49" s="39">
        <f>+AA33-AA48</f>
        <v>193954663</v>
      </c>
    </row>
    <row r="50" spans="1:27" x14ac:dyDescent="0.25">
      <c r="A50" s="43" t="s">
        <v>75</v>
      </c>
      <c r="B50" s="15" t="s">
        <v>32</v>
      </c>
      <c r="C50" s="20">
        <v>7868801</v>
      </c>
      <c r="D50" s="20"/>
      <c r="E50" s="21">
        <v>12375000</v>
      </c>
      <c r="F50" s="22">
        <v>12375000</v>
      </c>
      <c r="G50" s="22"/>
      <c r="H50" s="22"/>
      <c r="I50" s="22">
        <v>947913</v>
      </c>
      <c r="J50" s="22">
        <v>947913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947913</v>
      </c>
      <c r="X50" s="22">
        <v>3093750</v>
      </c>
      <c r="Y50" s="22">
        <v>-2145837</v>
      </c>
      <c r="Z50" s="23">
        <v>-69.360387878787876</v>
      </c>
      <c r="AA50" s="20">
        <v>12375000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-31049841</v>
      </c>
      <c r="D52" s="48">
        <f t="shared" si="3"/>
        <v>0</v>
      </c>
      <c r="E52" s="49">
        <f t="shared" si="3"/>
        <v>206329663</v>
      </c>
      <c r="F52" s="50">
        <f t="shared" si="3"/>
        <v>206329663</v>
      </c>
      <c r="G52" s="50">
        <f t="shared" si="3"/>
        <v>11110426</v>
      </c>
      <c r="H52" s="50">
        <f t="shared" si="3"/>
        <v>7043062</v>
      </c>
      <c r="I52" s="50">
        <f t="shared" si="3"/>
        <v>9420389</v>
      </c>
      <c r="J52" s="50">
        <f t="shared" si="3"/>
        <v>27573877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27573877</v>
      </c>
      <c r="X52" s="50">
        <f t="shared" si="3"/>
        <v>51582417</v>
      </c>
      <c r="Y52" s="50">
        <f t="shared" si="3"/>
        <v>-24008540</v>
      </c>
      <c r="Z52" s="51">
        <f>+IF(X52&lt;&gt;0,+(Y52/X52)*100,0)</f>
        <v>-46.544038446279089</v>
      </c>
      <c r="AA52" s="48">
        <f>SUM(AA49:AA51)</f>
        <v>206329663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-31049841</v>
      </c>
      <c r="D54" s="54">
        <f>+D52-D53</f>
        <v>0</v>
      </c>
      <c r="E54" s="55">
        <f t="shared" si="4"/>
        <v>206329663</v>
      </c>
      <c r="F54" s="56">
        <f t="shared" si="4"/>
        <v>206329663</v>
      </c>
      <c r="G54" s="56">
        <f t="shared" si="4"/>
        <v>11110426</v>
      </c>
      <c r="H54" s="56">
        <f t="shared" si="4"/>
        <v>7043062</v>
      </c>
      <c r="I54" s="56">
        <f t="shared" si="4"/>
        <v>9420389</v>
      </c>
      <c r="J54" s="56">
        <f t="shared" si="4"/>
        <v>27573877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27573877</v>
      </c>
      <c r="X54" s="56">
        <f t="shared" si="4"/>
        <v>51582417</v>
      </c>
      <c r="Y54" s="56">
        <f t="shared" si="4"/>
        <v>-24008540</v>
      </c>
      <c r="Z54" s="57">
        <f>+IF(X54&lt;&gt;0,+(Y54/X54)*100,0)</f>
        <v>-46.544038446279089</v>
      </c>
      <c r="AA54" s="54">
        <f>+AA52-AA53</f>
        <v>206329663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-31049841</v>
      </c>
      <c r="D57" s="48">
        <f>SUM(D54:D56)</f>
        <v>0</v>
      </c>
      <c r="E57" s="49">
        <f t="shared" si="5"/>
        <v>206329663</v>
      </c>
      <c r="F57" s="50">
        <f t="shared" si="5"/>
        <v>206329663</v>
      </c>
      <c r="G57" s="50">
        <f t="shared" si="5"/>
        <v>11110426</v>
      </c>
      <c r="H57" s="50">
        <f t="shared" si="5"/>
        <v>7043062</v>
      </c>
      <c r="I57" s="50">
        <f t="shared" si="5"/>
        <v>9420389</v>
      </c>
      <c r="J57" s="50">
        <f t="shared" si="5"/>
        <v>27573877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27573877</v>
      </c>
      <c r="X57" s="50">
        <f t="shared" si="5"/>
        <v>51582417</v>
      </c>
      <c r="Y57" s="50">
        <f t="shared" si="5"/>
        <v>-24008540</v>
      </c>
      <c r="Z57" s="51">
        <f>+IF(X57&lt;&gt;0,+(Y57/X57)*100,0)</f>
        <v>-46.544038446279089</v>
      </c>
      <c r="AA57" s="48">
        <f>SUM(AA54:AA56)</f>
        <v>206329663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-31049841</v>
      </c>
      <c r="D60" s="65">
        <f>SUM(D57:D59)</f>
        <v>0</v>
      </c>
      <c r="E60" s="66">
        <f t="shared" si="6"/>
        <v>206329663</v>
      </c>
      <c r="F60" s="67">
        <f t="shared" si="6"/>
        <v>206329663</v>
      </c>
      <c r="G60" s="67">
        <f t="shared" si="6"/>
        <v>11110426</v>
      </c>
      <c r="H60" s="67">
        <f t="shared" si="6"/>
        <v>7043062</v>
      </c>
      <c r="I60" s="67">
        <f t="shared" si="6"/>
        <v>9420389</v>
      </c>
      <c r="J60" s="67">
        <f t="shared" si="6"/>
        <v>27573877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27573877</v>
      </c>
      <c r="X60" s="67">
        <f t="shared" si="6"/>
        <v>51582417</v>
      </c>
      <c r="Y60" s="67">
        <f t="shared" si="6"/>
        <v>-24008540</v>
      </c>
      <c r="Z60" s="68">
        <f>+IF(X60&lt;&gt;0,+(Y60/X60)*100,0)</f>
        <v>-46.544038446279089</v>
      </c>
      <c r="AA60" s="65">
        <f>SUM(AA57:AA59)</f>
        <v>206329663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2327732</v>
      </c>
      <c r="D45" s="20"/>
      <c r="E45" s="21">
        <v>3707880</v>
      </c>
      <c r="F45" s="22">
        <v>3707880</v>
      </c>
      <c r="G45" s="22">
        <v>110823</v>
      </c>
      <c r="H45" s="22"/>
      <c r="I45" s="22"/>
      <c r="J45" s="22">
        <v>110823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110823</v>
      </c>
      <c r="X45" s="22">
        <v>926967</v>
      </c>
      <c r="Y45" s="22">
        <v>-816144</v>
      </c>
      <c r="Z45" s="23">
        <v>-88.044558220519178</v>
      </c>
      <c r="AA45" s="20">
        <v>3707880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2327732</v>
      </c>
      <c r="D48" s="29">
        <f t="shared" ref="D48:Y48" si="1">SUM(D35:D47)</f>
        <v>0</v>
      </c>
      <c r="E48" s="30">
        <f t="shared" si="1"/>
        <v>3707880</v>
      </c>
      <c r="F48" s="31">
        <f t="shared" si="1"/>
        <v>3707880</v>
      </c>
      <c r="G48" s="31">
        <f t="shared" si="1"/>
        <v>110823</v>
      </c>
      <c r="H48" s="31">
        <f t="shared" si="1"/>
        <v>0</v>
      </c>
      <c r="I48" s="31">
        <f t="shared" si="1"/>
        <v>0</v>
      </c>
      <c r="J48" s="31">
        <f t="shared" si="1"/>
        <v>110823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110823</v>
      </c>
      <c r="X48" s="31">
        <f t="shared" si="1"/>
        <v>926967</v>
      </c>
      <c r="Y48" s="31">
        <f t="shared" si="1"/>
        <v>-816144</v>
      </c>
      <c r="Z48" s="32">
        <f>+IF(X48&lt;&gt;0,+(Y48/X48)*100,0)</f>
        <v>-88.044558220519178</v>
      </c>
      <c r="AA48" s="29">
        <f>SUM(AA35:AA47)</f>
        <v>3707880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-2327732</v>
      </c>
      <c r="D49" s="39">
        <f t="shared" si="2"/>
        <v>0</v>
      </c>
      <c r="E49" s="40">
        <f t="shared" si="2"/>
        <v>-3707880</v>
      </c>
      <c r="F49" s="41">
        <f t="shared" si="2"/>
        <v>-3707880</v>
      </c>
      <c r="G49" s="41">
        <f t="shared" si="2"/>
        <v>-110823</v>
      </c>
      <c r="H49" s="41">
        <f t="shared" si="2"/>
        <v>0</v>
      </c>
      <c r="I49" s="41">
        <f t="shared" si="2"/>
        <v>0</v>
      </c>
      <c r="J49" s="41">
        <f t="shared" si="2"/>
        <v>-110823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-110823</v>
      </c>
      <c r="X49" s="41">
        <f t="shared" si="2"/>
        <v>-926967</v>
      </c>
      <c r="Y49" s="41">
        <f t="shared" si="2"/>
        <v>816144</v>
      </c>
      <c r="Z49" s="42">
        <f>+IF(X49&lt;&gt;0,+(Y49/X49)*100,0)</f>
        <v>-88.044558220519178</v>
      </c>
      <c r="AA49" s="39">
        <f>+AA33-AA48</f>
        <v>-3707880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-2327732</v>
      </c>
      <c r="D52" s="48">
        <f t="shared" si="3"/>
        <v>0</v>
      </c>
      <c r="E52" s="49">
        <f t="shared" si="3"/>
        <v>-3707880</v>
      </c>
      <c r="F52" s="50">
        <f t="shared" si="3"/>
        <v>-3707880</v>
      </c>
      <c r="G52" s="50">
        <f t="shared" si="3"/>
        <v>-110823</v>
      </c>
      <c r="H52" s="50">
        <f t="shared" si="3"/>
        <v>0</v>
      </c>
      <c r="I52" s="50">
        <f t="shared" si="3"/>
        <v>0</v>
      </c>
      <c r="J52" s="50">
        <f t="shared" si="3"/>
        <v>-110823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-110823</v>
      </c>
      <c r="X52" s="50">
        <f t="shared" si="3"/>
        <v>-926967</v>
      </c>
      <c r="Y52" s="50">
        <f t="shared" si="3"/>
        <v>816144</v>
      </c>
      <c r="Z52" s="51">
        <f>+IF(X52&lt;&gt;0,+(Y52/X52)*100,0)</f>
        <v>-88.044558220519178</v>
      </c>
      <c r="AA52" s="48">
        <f>SUM(AA49:AA51)</f>
        <v>-3707880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-2327732</v>
      </c>
      <c r="D54" s="54">
        <f>+D52-D53</f>
        <v>0</v>
      </c>
      <c r="E54" s="55">
        <f t="shared" si="4"/>
        <v>-3707880</v>
      </c>
      <c r="F54" s="56">
        <f t="shared" si="4"/>
        <v>-3707880</v>
      </c>
      <c r="G54" s="56">
        <f t="shared" si="4"/>
        <v>-110823</v>
      </c>
      <c r="H54" s="56">
        <f t="shared" si="4"/>
        <v>0</v>
      </c>
      <c r="I54" s="56">
        <f t="shared" si="4"/>
        <v>0</v>
      </c>
      <c r="J54" s="56">
        <f t="shared" si="4"/>
        <v>-110823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-110823</v>
      </c>
      <c r="X54" s="56">
        <f t="shared" si="4"/>
        <v>-926967</v>
      </c>
      <c r="Y54" s="56">
        <f t="shared" si="4"/>
        <v>816144</v>
      </c>
      <c r="Z54" s="57">
        <f>+IF(X54&lt;&gt;0,+(Y54/X54)*100,0)</f>
        <v>-88.044558220519178</v>
      </c>
      <c r="AA54" s="54">
        <f>+AA52-AA53</f>
        <v>-3707880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-2327732</v>
      </c>
      <c r="D57" s="48">
        <f>SUM(D54:D56)</f>
        <v>0</v>
      </c>
      <c r="E57" s="49">
        <f t="shared" si="5"/>
        <v>-3707880</v>
      </c>
      <c r="F57" s="50">
        <f t="shared" si="5"/>
        <v>-3707880</v>
      </c>
      <c r="G57" s="50">
        <f t="shared" si="5"/>
        <v>-110823</v>
      </c>
      <c r="H57" s="50">
        <f t="shared" si="5"/>
        <v>0</v>
      </c>
      <c r="I57" s="50">
        <f t="shared" si="5"/>
        <v>0</v>
      </c>
      <c r="J57" s="50">
        <f t="shared" si="5"/>
        <v>-110823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-110823</v>
      </c>
      <c r="X57" s="50">
        <f t="shared" si="5"/>
        <v>-926967</v>
      </c>
      <c r="Y57" s="50">
        <f t="shared" si="5"/>
        <v>816144</v>
      </c>
      <c r="Z57" s="51">
        <f>+IF(X57&lt;&gt;0,+(Y57/X57)*100,0)</f>
        <v>-88.044558220519178</v>
      </c>
      <c r="AA57" s="48">
        <f>SUM(AA54:AA56)</f>
        <v>-3707880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-2327732</v>
      </c>
      <c r="D60" s="65">
        <f>SUM(D57:D59)</f>
        <v>0</v>
      </c>
      <c r="E60" s="66">
        <f t="shared" si="6"/>
        <v>-3707880</v>
      </c>
      <c r="F60" s="67">
        <f t="shared" si="6"/>
        <v>-3707880</v>
      </c>
      <c r="G60" s="67">
        <f t="shared" si="6"/>
        <v>-110823</v>
      </c>
      <c r="H60" s="67">
        <f t="shared" si="6"/>
        <v>0</v>
      </c>
      <c r="I60" s="67">
        <f t="shared" si="6"/>
        <v>0</v>
      </c>
      <c r="J60" s="67">
        <f t="shared" si="6"/>
        <v>-110823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-110823</v>
      </c>
      <c r="X60" s="67">
        <f t="shared" si="6"/>
        <v>-926967</v>
      </c>
      <c r="Y60" s="67">
        <f t="shared" si="6"/>
        <v>816144</v>
      </c>
      <c r="Z60" s="68">
        <f>+IF(X60&lt;&gt;0,+(Y60/X60)*100,0)</f>
        <v>-88.044558220519178</v>
      </c>
      <c r="AA60" s="65">
        <f>SUM(AA57:AA59)</f>
        <v>-3707880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71219321</v>
      </c>
      <c r="D6" s="20"/>
      <c r="E6" s="21">
        <v>67097406</v>
      </c>
      <c r="F6" s="22">
        <v>67097406</v>
      </c>
      <c r="G6" s="22">
        <v>9689036</v>
      </c>
      <c r="H6" s="22">
        <v>6690858</v>
      </c>
      <c r="I6" s="22">
        <v>5356896</v>
      </c>
      <c r="J6" s="22">
        <v>21736790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21736790</v>
      </c>
      <c r="X6" s="22">
        <v>16774361</v>
      </c>
      <c r="Y6" s="22">
        <v>4962429</v>
      </c>
      <c r="Z6" s="23">
        <v>29.583416024014269</v>
      </c>
      <c r="AA6" s="20">
        <v>67097406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71219321</v>
      </c>
      <c r="D33" s="29">
        <f t="shared" ref="D33:Y33" si="0">SUM(D6:D32)</f>
        <v>0</v>
      </c>
      <c r="E33" s="30">
        <f t="shared" si="0"/>
        <v>67097406</v>
      </c>
      <c r="F33" s="31">
        <f t="shared" si="0"/>
        <v>67097406</v>
      </c>
      <c r="G33" s="31">
        <f t="shared" si="0"/>
        <v>9689036</v>
      </c>
      <c r="H33" s="31">
        <f t="shared" si="0"/>
        <v>6690858</v>
      </c>
      <c r="I33" s="31">
        <f t="shared" si="0"/>
        <v>5356896</v>
      </c>
      <c r="J33" s="31">
        <f t="shared" si="0"/>
        <v>21736790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21736790</v>
      </c>
      <c r="X33" s="31">
        <f t="shared" si="0"/>
        <v>16774361</v>
      </c>
      <c r="Y33" s="31">
        <f t="shared" si="0"/>
        <v>4962429</v>
      </c>
      <c r="Z33" s="32">
        <f>+IF(X33&lt;&gt;0,+(Y33/X33)*100,0)</f>
        <v>29.583416024014269</v>
      </c>
      <c r="AA33" s="29">
        <f>SUM(AA6:AA32)</f>
        <v>67097406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7339613</v>
      </c>
      <c r="D35" s="20"/>
      <c r="E35" s="21">
        <v>5854867</v>
      </c>
      <c r="F35" s="22">
        <v>5854867</v>
      </c>
      <c r="G35" s="22">
        <v>453464</v>
      </c>
      <c r="H35" s="22">
        <v>507050</v>
      </c>
      <c r="I35" s="22">
        <v>467227</v>
      </c>
      <c r="J35" s="22">
        <v>1427741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1427741</v>
      </c>
      <c r="X35" s="22">
        <v>1463796</v>
      </c>
      <c r="Y35" s="22">
        <v>-36055</v>
      </c>
      <c r="Z35" s="23">
        <v>-2.4631164451877177</v>
      </c>
      <c r="AA35" s="20">
        <v>5854867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63562897</v>
      </c>
      <c r="D37" s="20"/>
      <c r="E37" s="21">
        <v>60000000</v>
      </c>
      <c r="F37" s="22">
        <v>60000000</v>
      </c>
      <c r="G37" s="22">
        <v>8280441</v>
      </c>
      <c r="H37" s="22">
        <v>6987549</v>
      </c>
      <c r="I37" s="22">
        <v>4743850</v>
      </c>
      <c r="J37" s="22">
        <v>20011840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20011840</v>
      </c>
      <c r="X37" s="22">
        <v>15000000</v>
      </c>
      <c r="Y37" s="22">
        <v>5011840</v>
      </c>
      <c r="Z37" s="23">
        <v>33.412266666666667</v>
      </c>
      <c r="AA37" s="20">
        <v>60000000</v>
      </c>
    </row>
    <row r="38" spans="1:27" x14ac:dyDescent="0.25">
      <c r="A38" s="19" t="s">
        <v>64</v>
      </c>
      <c r="B38" s="15" t="s">
        <v>32</v>
      </c>
      <c r="C38" s="20">
        <v>-8641285</v>
      </c>
      <c r="D38" s="20"/>
      <c r="E38" s="21">
        <v>100000</v>
      </c>
      <c r="F38" s="22">
        <v>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24999</v>
      </c>
      <c r="Y38" s="22">
        <v>-24999</v>
      </c>
      <c r="Z38" s="23">
        <v>-100</v>
      </c>
      <c r="AA38" s="20">
        <v>100000</v>
      </c>
    </row>
    <row r="39" spans="1:27" x14ac:dyDescent="0.25">
      <c r="A39" s="19" t="s">
        <v>65</v>
      </c>
      <c r="B39" s="15" t="s">
        <v>32</v>
      </c>
      <c r="C39" s="20">
        <v>1835333</v>
      </c>
      <c r="D39" s="20"/>
      <c r="E39" s="21">
        <v>152202</v>
      </c>
      <c r="F39" s="22">
        <v>152202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38052</v>
      </c>
      <c r="Y39" s="22">
        <v>-38052</v>
      </c>
      <c r="Z39" s="23">
        <v>-100</v>
      </c>
      <c r="AA39" s="20">
        <v>152202</v>
      </c>
    </row>
    <row r="40" spans="1:27" x14ac:dyDescent="0.25">
      <c r="A40" s="19" t="s">
        <v>66</v>
      </c>
      <c r="B40" s="15" t="s">
        <v>32</v>
      </c>
      <c r="C40" s="20">
        <v>7307365</v>
      </c>
      <c r="D40" s="20"/>
      <c r="E40" s="21">
        <v>6133868</v>
      </c>
      <c r="F40" s="22">
        <v>6133868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1533472</v>
      </c>
      <c r="Y40" s="22">
        <v>-1533472</v>
      </c>
      <c r="Z40" s="23">
        <v>-100</v>
      </c>
      <c r="AA40" s="20">
        <v>6133868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4599846</v>
      </c>
      <c r="D42" s="20"/>
      <c r="E42" s="21">
        <v>3500000</v>
      </c>
      <c r="F42" s="22">
        <v>3500000</v>
      </c>
      <c r="G42" s="22"/>
      <c r="H42" s="22"/>
      <c r="I42" s="22">
        <v>193344</v>
      </c>
      <c r="J42" s="22">
        <v>193344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193344</v>
      </c>
      <c r="X42" s="22">
        <v>875006</v>
      </c>
      <c r="Y42" s="22">
        <v>-681662</v>
      </c>
      <c r="Z42" s="23">
        <v>-77.90369437466714</v>
      </c>
      <c r="AA42" s="20">
        <v>3500000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5197569</v>
      </c>
      <c r="D45" s="20"/>
      <c r="E45" s="21">
        <v>4880755</v>
      </c>
      <c r="F45" s="22">
        <v>4880755</v>
      </c>
      <c r="G45" s="22">
        <v>89936</v>
      </c>
      <c r="H45" s="22">
        <v>606219</v>
      </c>
      <c r="I45" s="22">
        <v>76209</v>
      </c>
      <c r="J45" s="22">
        <v>772364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772364</v>
      </c>
      <c r="X45" s="22">
        <v>1220196</v>
      </c>
      <c r="Y45" s="22">
        <v>-447832</v>
      </c>
      <c r="Z45" s="23">
        <v>-36.701644653809716</v>
      </c>
      <c r="AA45" s="20">
        <v>4880755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81201338</v>
      </c>
      <c r="D48" s="29">
        <f t="shared" ref="D48:Y48" si="1">SUM(D35:D47)</f>
        <v>0</v>
      </c>
      <c r="E48" s="30">
        <f t="shared" si="1"/>
        <v>80621692</v>
      </c>
      <c r="F48" s="31">
        <f t="shared" si="1"/>
        <v>80621692</v>
      </c>
      <c r="G48" s="31">
        <f t="shared" si="1"/>
        <v>8823841</v>
      </c>
      <c r="H48" s="31">
        <f t="shared" si="1"/>
        <v>8100818</v>
      </c>
      <c r="I48" s="31">
        <f t="shared" si="1"/>
        <v>5480630</v>
      </c>
      <c r="J48" s="31">
        <f t="shared" si="1"/>
        <v>22405289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22405289</v>
      </c>
      <c r="X48" s="31">
        <f t="shared" si="1"/>
        <v>20155521</v>
      </c>
      <c r="Y48" s="31">
        <f t="shared" si="1"/>
        <v>2249768</v>
      </c>
      <c r="Z48" s="32">
        <f>+IF(X48&lt;&gt;0,+(Y48/X48)*100,0)</f>
        <v>11.162043392477921</v>
      </c>
      <c r="AA48" s="29">
        <f>SUM(AA35:AA47)</f>
        <v>80621692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-9982017</v>
      </c>
      <c r="D49" s="39">
        <f t="shared" si="2"/>
        <v>0</v>
      </c>
      <c r="E49" s="40">
        <f t="shared" si="2"/>
        <v>-13524286</v>
      </c>
      <c r="F49" s="41">
        <f t="shared" si="2"/>
        <v>-13524286</v>
      </c>
      <c r="G49" s="41">
        <f t="shared" si="2"/>
        <v>865195</v>
      </c>
      <c r="H49" s="41">
        <f t="shared" si="2"/>
        <v>-1409960</v>
      </c>
      <c r="I49" s="41">
        <f t="shared" si="2"/>
        <v>-123734</v>
      </c>
      <c r="J49" s="41">
        <f t="shared" si="2"/>
        <v>-668499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-668499</v>
      </c>
      <c r="X49" s="41">
        <f t="shared" si="2"/>
        <v>-3381160</v>
      </c>
      <c r="Y49" s="41">
        <f t="shared" si="2"/>
        <v>2712661</v>
      </c>
      <c r="Z49" s="42">
        <f>+IF(X49&lt;&gt;0,+(Y49/X49)*100,0)</f>
        <v>-80.228708490577191</v>
      </c>
      <c r="AA49" s="39">
        <f>+AA33-AA48</f>
        <v>-13524286</v>
      </c>
    </row>
    <row r="50" spans="1:27" x14ac:dyDescent="0.25">
      <c r="A50" s="43" t="s">
        <v>75</v>
      </c>
      <c r="B50" s="15" t="s">
        <v>32</v>
      </c>
      <c r="C50" s="20">
        <v>13486091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3504074</v>
      </c>
      <c r="D52" s="48">
        <f t="shared" si="3"/>
        <v>0</v>
      </c>
      <c r="E52" s="49">
        <f t="shared" si="3"/>
        <v>-13524286</v>
      </c>
      <c r="F52" s="50">
        <f t="shared" si="3"/>
        <v>-13524286</v>
      </c>
      <c r="G52" s="50">
        <f t="shared" si="3"/>
        <v>865195</v>
      </c>
      <c r="H52" s="50">
        <f t="shared" si="3"/>
        <v>-1409960</v>
      </c>
      <c r="I52" s="50">
        <f t="shared" si="3"/>
        <v>-123734</v>
      </c>
      <c r="J52" s="50">
        <f t="shared" si="3"/>
        <v>-668499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-668499</v>
      </c>
      <c r="X52" s="50">
        <f t="shared" si="3"/>
        <v>-3381160</v>
      </c>
      <c r="Y52" s="50">
        <f t="shared" si="3"/>
        <v>2712661</v>
      </c>
      <c r="Z52" s="51">
        <f>+IF(X52&lt;&gt;0,+(Y52/X52)*100,0)</f>
        <v>-80.228708490577191</v>
      </c>
      <c r="AA52" s="48">
        <f>SUM(AA49:AA51)</f>
        <v>-13524286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3504074</v>
      </c>
      <c r="D54" s="54">
        <f>+D52-D53</f>
        <v>0</v>
      </c>
      <c r="E54" s="55">
        <f t="shared" si="4"/>
        <v>-13524286</v>
      </c>
      <c r="F54" s="56">
        <f t="shared" si="4"/>
        <v>-13524286</v>
      </c>
      <c r="G54" s="56">
        <f t="shared" si="4"/>
        <v>865195</v>
      </c>
      <c r="H54" s="56">
        <f t="shared" si="4"/>
        <v>-1409960</v>
      </c>
      <c r="I54" s="56">
        <f t="shared" si="4"/>
        <v>-123734</v>
      </c>
      <c r="J54" s="56">
        <f t="shared" si="4"/>
        <v>-668499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-668499</v>
      </c>
      <c r="X54" s="56">
        <f t="shared" si="4"/>
        <v>-3381160</v>
      </c>
      <c r="Y54" s="56">
        <f t="shared" si="4"/>
        <v>2712661</v>
      </c>
      <c r="Z54" s="57">
        <f>+IF(X54&lt;&gt;0,+(Y54/X54)*100,0)</f>
        <v>-80.228708490577191</v>
      </c>
      <c r="AA54" s="54">
        <f>+AA52-AA53</f>
        <v>-13524286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3504074</v>
      </c>
      <c r="D57" s="48">
        <f>SUM(D54:D56)</f>
        <v>0</v>
      </c>
      <c r="E57" s="49">
        <f t="shared" si="5"/>
        <v>-13524286</v>
      </c>
      <c r="F57" s="50">
        <f t="shared" si="5"/>
        <v>-13524286</v>
      </c>
      <c r="G57" s="50">
        <f t="shared" si="5"/>
        <v>865195</v>
      </c>
      <c r="H57" s="50">
        <f t="shared" si="5"/>
        <v>-1409960</v>
      </c>
      <c r="I57" s="50">
        <f t="shared" si="5"/>
        <v>-123734</v>
      </c>
      <c r="J57" s="50">
        <f t="shared" si="5"/>
        <v>-668499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-668499</v>
      </c>
      <c r="X57" s="50">
        <f t="shared" si="5"/>
        <v>-3381160</v>
      </c>
      <c r="Y57" s="50">
        <f t="shared" si="5"/>
        <v>2712661</v>
      </c>
      <c r="Z57" s="51">
        <f>+IF(X57&lt;&gt;0,+(Y57/X57)*100,0)</f>
        <v>-80.228708490577191</v>
      </c>
      <c r="AA57" s="48">
        <f>SUM(AA54:AA56)</f>
        <v>-13524286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3504074</v>
      </c>
      <c r="D60" s="65">
        <f>SUM(D57:D59)</f>
        <v>0</v>
      </c>
      <c r="E60" s="66">
        <f t="shared" si="6"/>
        <v>-13524286</v>
      </c>
      <c r="F60" s="67">
        <f t="shared" si="6"/>
        <v>-13524286</v>
      </c>
      <c r="G60" s="67">
        <f t="shared" si="6"/>
        <v>865195</v>
      </c>
      <c r="H60" s="67">
        <f t="shared" si="6"/>
        <v>-1409960</v>
      </c>
      <c r="I60" s="67">
        <f t="shared" si="6"/>
        <v>-123734</v>
      </c>
      <c r="J60" s="67">
        <f t="shared" si="6"/>
        <v>-668499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-668499</v>
      </c>
      <c r="X60" s="67">
        <f t="shared" si="6"/>
        <v>-3381160</v>
      </c>
      <c r="Y60" s="67">
        <f t="shared" si="6"/>
        <v>2712661</v>
      </c>
      <c r="Z60" s="68">
        <f>+IF(X60&lt;&gt;0,+(Y60/X60)*100,0)</f>
        <v>-80.228708490577191</v>
      </c>
      <c r="AA60" s="65">
        <f>SUM(AA57:AA59)</f>
        <v>-13524286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38085842</v>
      </c>
      <c r="D6" s="20"/>
      <c r="E6" s="21">
        <v>35764957</v>
      </c>
      <c r="F6" s="22">
        <v>35764957</v>
      </c>
      <c r="G6" s="22">
        <v>4132636</v>
      </c>
      <c r="H6" s="22">
        <v>3056838</v>
      </c>
      <c r="I6" s="22">
        <v>3299171</v>
      </c>
      <c r="J6" s="22">
        <v>10488645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10488645</v>
      </c>
      <c r="X6" s="22">
        <v>8941245</v>
      </c>
      <c r="Y6" s="22">
        <v>1547400</v>
      </c>
      <c r="Z6" s="23">
        <v>17.306314724627274</v>
      </c>
      <c r="AA6" s="20">
        <v>35764957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52200</v>
      </c>
      <c r="F24" s="22">
        <v>52200</v>
      </c>
      <c r="G24" s="22"/>
      <c r="H24" s="22">
        <v>2873</v>
      </c>
      <c r="I24" s="22"/>
      <c r="J24" s="22">
        <v>2873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2873</v>
      </c>
      <c r="X24" s="22">
        <v>13050</v>
      </c>
      <c r="Y24" s="22">
        <v>-10177</v>
      </c>
      <c r="Z24" s="23">
        <v>-77.984674329501914</v>
      </c>
      <c r="AA24" s="20">
        <v>52200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38085842</v>
      </c>
      <c r="D33" s="29">
        <f t="shared" ref="D33:Y33" si="0">SUM(D6:D32)</f>
        <v>0</v>
      </c>
      <c r="E33" s="30">
        <f t="shared" si="0"/>
        <v>35817157</v>
      </c>
      <c r="F33" s="31">
        <f t="shared" si="0"/>
        <v>35817157</v>
      </c>
      <c r="G33" s="31">
        <f t="shared" si="0"/>
        <v>4132636</v>
      </c>
      <c r="H33" s="31">
        <f t="shared" si="0"/>
        <v>3059711</v>
      </c>
      <c r="I33" s="31">
        <f t="shared" si="0"/>
        <v>3299171</v>
      </c>
      <c r="J33" s="31">
        <f t="shared" si="0"/>
        <v>10491518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10491518</v>
      </c>
      <c r="X33" s="31">
        <f t="shared" si="0"/>
        <v>8954295</v>
      </c>
      <c r="Y33" s="31">
        <f t="shared" si="0"/>
        <v>1537223</v>
      </c>
      <c r="Z33" s="32">
        <f>+IF(X33&lt;&gt;0,+(Y33/X33)*100,0)</f>
        <v>17.167437525790696</v>
      </c>
      <c r="AA33" s="29">
        <f>SUM(AA6:AA32)</f>
        <v>35817157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2070362</v>
      </c>
      <c r="D35" s="20"/>
      <c r="E35" s="21">
        <v>2583310</v>
      </c>
      <c r="F35" s="22">
        <v>2583310</v>
      </c>
      <c r="G35" s="22">
        <v>181844</v>
      </c>
      <c r="H35" s="22">
        <v>183492</v>
      </c>
      <c r="I35" s="22">
        <v>148118</v>
      </c>
      <c r="J35" s="22">
        <v>513454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513454</v>
      </c>
      <c r="X35" s="22">
        <v>645831</v>
      </c>
      <c r="Y35" s="22">
        <v>-132377</v>
      </c>
      <c r="Z35" s="23">
        <v>-20.497157925215731</v>
      </c>
      <c r="AA35" s="20">
        <v>2583310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33777247</v>
      </c>
      <c r="D37" s="20"/>
      <c r="E37" s="21">
        <v>30115115</v>
      </c>
      <c r="F37" s="22">
        <v>30115115</v>
      </c>
      <c r="G37" s="22">
        <v>4464769</v>
      </c>
      <c r="H37" s="22">
        <v>4199637</v>
      </c>
      <c r="I37" s="22">
        <v>2762443</v>
      </c>
      <c r="J37" s="22">
        <v>11426849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11426849</v>
      </c>
      <c r="X37" s="22">
        <v>7528779</v>
      </c>
      <c r="Y37" s="22">
        <v>3898070</v>
      </c>
      <c r="Z37" s="23">
        <v>51.775593359826345</v>
      </c>
      <c r="AA37" s="20">
        <v>30115115</v>
      </c>
    </row>
    <row r="38" spans="1:27" x14ac:dyDescent="0.25">
      <c r="A38" s="19" t="s">
        <v>64</v>
      </c>
      <c r="B38" s="15" t="s">
        <v>32</v>
      </c>
      <c r="C38" s="20">
        <v>755393</v>
      </c>
      <c r="D38" s="20"/>
      <c r="E38" s="21">
        <v>193459</v>
      </c>
      <c r="F38" s="22">
        <v>193459</v>
      </c>
      <c r="G38" s="22"/>
      <c r="H38" s="22">
        <v>176</v>
      </c>
      <c r="I38" s="22">
        <v>31</v>
      </c>
      <c r="J38" s="22">
        <v>207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207</v>
      </c>
      <c r="X38" s="22">
        <v>48363</v>
      </c>
      <c r="Y38" s="22">
        <v>-48156</v>
      </c>
      <c r="Z38" s="23">
        <v>-99.571986849451022</v>
      </c>
      <c r="AA38" s="20">
        <v>193459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292732</v>
      </c>
      <c r="F39" s="22">
        <v>292732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73182</v>
      </c>
      <c r="Y39" s="22">
        <v>-73182</v>
      </c>
      <c r="Z39" s="23">
        <v>-100</v>
      </c>
      <c r="AA39" s="20">
        <v>292732</v>
      </c>
    </row>
    <row r="40" spans="1:27" x14ac:dyDescent="0.25">
      <c r="A40" s="19" t="s">
        <v>66</v>
      </c>
      <c r="B40" s="15" t="s">
        <v>32</v>
      </c>
      <c r="C40" s="20">
        <v>2812750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1205670</v>
      </c>
      <c r="D42" s="20"/>
      <c r="E42" s="21">
        <v>3200000</v>
      </c>
      <c r="F42" s="22">
        <v>3200000</v>
      </c>
      <c r="G42" s="22"/>
      <c r="H42" s="22">
        <v>3690</v>
      </c>
      <c r="I42" s="22">
        <v>118300</v>
      </c>
      <c r="J42" s="22">
        <v>121990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121990</v>
      </c>
      <c r="X42" s="22">
        <v>799998</v>
      </c>
      <c r="Y42" s="22">
        <v>-678008</v>
      </c>
      <c r="Z42" s="23">
        <v>-84.751211878029693</v>
      </c>
      <c r="AA42" s="20">
        <v>3200000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131907</v>
      </c>
      <c r="F44" s="22">
        <v>131907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32976</v>
      </c>
      <c r="Y44" s="22">
        <v>-32976</v>
      </c>
      <c r="Z44" s="23">
        <v>-100</v>
      </c>
      <c r="AA44" s="20">
        <v>131907</v>
      </c>
    </row>
    <row r="45" spans="1:27" x14ac:dyDescent="0.25">
      <c r="A45" s="19" t="s">
        <v>70</v>
      </c>
      <c r="B45" s="15" t="s">
        <v>32</v>
      </c>
      <c r="C45" s="20">
        <v>175628</v>
      </c>
      <c r="D45" s="20"/>
      <c r="E45" s="21">
        <v>746474</v>
      </c>
      <c r="F45" s="22">
        <v>746474</v>
      </c>
      <c r="G45" s="22">
        <v>12841</v>
      </c>
      <c r="H45" s="22">
        <v>2654</v>
      </c>
      <c r="I45" s="22">
        <v>2028</v>
      </c>
      <c r="J45" s="22">
        <v>17523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17523</v>
      </c>
      <c r="X45" s="22">
        <v>186618</v>
      </c>
      <c r="Y45" s="22">
        <v>-169095</v>
      </c>
      <c r="Z45" s="23">
        <v>-90.610230524386708</v>
      </c>
      <c r="AA45" s="20">
        <v>746474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40797050</v>
      </c>
      <c r="D48" s="29">
        <f t="shared" ref="D48:Y48" si="1">SUM(D35:D47)</f>
        <v>0</v>
      </c>
      <c r="E48" s="30">
        <f t="shared" si="1"/>
        <v>37262997</v>
      </c>
      <c r="F48" s="31">
        <f t="shared" si="1"/>
        <v>37262997</v>
      </c>
      <c r="G48" s="31">
        <f t="shared" si="1"/>
        <v>4659454</v>
      </c>
      <c r="H48" s="31">
        <f t="shared" si="1"/>
        <v>4389649</v>
      </c>
      <c r="I48" s="31">
        <f t="shared" si="1"/>
        <v>3030920</v>
      </c>
      <c r="J48" s="31">
        <f t="shared" si="1"/>
        <v>12080023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12080023</v>
      </c>
      <c r="X48" s="31">
        <f t="shared" si="1"/>
        <v>9315747</v>
      </c>
      <c r="Y48" s="31">
        <f t="shared" si="1"/>
        <v>2764276</v>
      </c>
      <c r="Z48" s="32">
        <f>+IF(X48&lt;&gt;0,+(Y48/X48)*100,0)</f>
        <v>29.673154498506669</v>
      </c>
      <c r="AA48" s="29">
        <f>SUM(AA35:AA47)</f>
        <v>37262997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-2711208</v>
      </c>
      <c r="D49" s="39">
        <f t="shared" si="2"/>
        <v>0</v>
      </c>
      <c r="E49" s="40">
        <f t="shared" si="2"/>
        <v>-1445840</v>
      </c>
      <c r="F49" s="41">
        <f t="shared" si="2"/>
        <v>-1445840</v>
      </c>
      <c r="G49" s="41">
        <f t="shared" si="2"/>
        <v>-526818</v>
      </c>
      <c r="H49" s="41">
        <f t="shared" si="2"/>
        <v>-1329938</v>
      </c>
      <c r="I49" s="41">
        <f t="shared" si="2"/>
        <v>268251</v>
      </c>
      <c r="J49" s="41">
        <f t="shared" si="2"/>
        <v>-1588505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-1588505</v>
      </c>
      <c r="X49" s="41">
        <f t="shared" si="2"/>
        <v>-361452</v>
      </c>
      <c r="Y49" s="41">
        <f t="shared" si="2"/>
        <v>-1227053</v>
      </c>
      <c r="Z49" s="42">
        <f>+IF(X49&lt;&gt;0,+(Y49/X49)*100,0)</f>
        <v>339.47882429755538</v>
      </c>
      <c r="AA49" s="39">
        <f>+AA33-AA48</f>
        <v>-1445840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-2711208</v>
      </c>
      <c r="D52" s="48">
        <f t="shared" si="3"/>
        <v>0</v>
      </c>
      <c r="E52" s="49">
        <f t="shared" si="3"/>
        <v>-1445840</v>
      </c>
      <c r="F52" s="50">
        <f t="shared" si="3"/>
        <v>-1445840</v>
      </c>
      <c r="G52" s="50">
        <f t="shared" si="3"/>
        <v>-526818</v>
      </c>
      <c r="H52" s="50">
        <f t="shared" si="3"/>
        <v>-1329938</v>
      </c>
      <c r="I52" s="50">
        <f t="shared" si="3"/>
        <v>268251</v>
      </c>
      <c r="J52" s="50">
        <f t="shared" si="3"/>
        <v>-1588505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-1588505</v>
      </c>
      <c r="X52" s="50">
        <f t="shared" si="3"/>
        <v>-361452</v>
      </c>
      <c r="Y52" s="50">
        <f t="shared" si="3"/>
        <v>-1227053</v>
      </c>
      <c r="Z52" s="51">
        <f>+IF(X52&lt;&gt;0,+(Y52/X52)*100,0)</f>
        <v>339.47882429755538</v>
      </c>
      <c r="AA52" s="48">
        <f>SUM(AA49:AA51)</f>
        <v>-1445840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-2711208</v>
      </c>
      <c r="D54" s="54">
        <f>+D52-D53</f>
        <v>0</v>
      </c>
      <c r="E54" s="55">
        <f t="shared" si="4"/>
        <v>-1445840</v>
      </c>
      <c r="F54" s="56">
        <f t="shared" si="4"/>
        <v>-1445840</v>
      </c>
      <c r="G54" s="56">
        <f t="shared" si="4"/>
        <v>-526818</v>
      </c>
      <c r="H54" s="56">
        <f t="shared" si="4"/>
        <v>-1329938</v>
      </c>
      <c r="I54" s="56">
        <f t="shared" si="4"/>
        <v>268251</v>
      </c>
      <c r="J54" s="56">
        <f t="shared" si="4"/>
        <v>-1588505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-1588505</v>
      </c>
      <c r="X54" s="56">
        <f t="shared" si="4"/>
        <v>-361452</v>
      </c>
      <c r="Y54" s="56">
        <f t="shared" si="4"/>
        <v>-1227053</v>
      </c>
      <c r="Z54" s="57">
        <f>+IF(X54&lt;&gt;0,+(Y54/X54)*100,0)</f>
        <v>339.47882429755538</v>
      </c>
      <c r="AA54" s="54">
        <f>+AA52-AA53</f>
        <v>-1445840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-2711208</v>
      </c>
      <c r="D57" s="48">
        <f>SUM(D54:D56)</f>
        <v>0</v>
      </c>
      <c r="E57" s="49">
        <f t="shared" si="5"/>
        <v>-1445840</v>
      </c>
      <c r="F57" s="50">
        <f t="shared" si="5"/>
        <v>-1445840</v>
      </c>
      <c r="G57" s="50">
        <f t="shared" si="5"/>
        <v>-526818</v>
      </c>
      <c r="H57" s="50">
        <f t="shared" si="5"/>
        <v>-1329938</v>
      </c>
      <c r="I57" s="50">
        <f t="shared" si="5"/>
        <v>268251</v>
      </c>
      <c r="J57" s="50">
        <f t="shared" si="5"/>
        <v>-1588505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-1588505</v>
      </c>
      <c r="X57" s="50">
        <f t="shared" si="5"/>
        <v>-361452</v>
      </c>
      <c r="Y57" s="50">
        <f t="shared" si="5"/>
        <v>-1227053</v>
      </c>
      <c r="Z57" s="51">
        <f>+IF(X57&lt;&gt;0,+(Y57/X57)*100,0)</f>
        <v>339.47882429755538</v>
      </c>
      <c r="AA57" s="48">
        <f>SUM(AA54:AA56)</f>
        <v>-1445840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-2711208</v>
      </c>
      <c r="D60" s="65">
        <f>SUM(D57:D59)</f>
        <v>0</v>
      </c>
      <c r="E60" s="66">
        <f t="shared" si="6"/>
        <v>-1445840</v>
      </c>
      <c r="F60" s="67">
        <f t="shared" si="6"/>
        <v>-1445840</v>
      </c>
      <c r="G60" s="67">
        <f t="shared" si="6"/>
        <v>-526818</v>
      </c>
      <c r="H60" s="67">
        <f t="shared" si="6"/>
        <v>-1329938</v>
      </c>
      <c r="I60" s="67">
        <f t="shared" si="6"/>
        <v>268251</v>
      </c>
      <c r="J60" s="67">
        <f t="shared" si="6"/>
        <v>-1588505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-1588505</v>
      </c>
      <c r="X60" s="67">
        <f t="shared" si="6"/>
        <v>-361452</v>
      </c>
      <c r="Y60" s="67">
        <f t="shared" si="6"/>
        <v>-1227053</v>
      </c>
      <c r="Z60" s="68">
        <f>+IF(X60&lt;&gt;0,+(Y60/X60)*100,0)</f>
        <v>339.47882429755538</v>
      </c>
      <c r="AA60" s="65">
        <f>SUM(AA57:AA59)</f>
        <v>-1445840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437415210</v>
      </c>
      <c r="D6" s="20"/>
      <c r="E6" s="21">
        <v>488541547</v>
      </c>
      <c r="F6" s="22">
        <v>488541547</v>
      </c>
      <c r="G6" s="22">
        <v>33996246</v>
      </c>
      <c r="H6" s="22">
        <v>38582444</v>
      </c>
      <c r="I6" s="22">
        <v>31170277</v>
      </c>
      <c r="J6" s="22">
        <v>103748967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103748967</v>
      </c>
      <c r="X6" s="22">
        <v>122135388</v>
      </c>
      <c r="Y6" s="22">
        <v>-18386421</v>
      </c>
      <c r="Z6" s="23">
        <v>-15.054130748739258</v>
      </c>
      <c r="AA6" s="20">
        <v>488541547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121590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1798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780000</v>
      </c>
      <c r="D24" s="20"/>
      <c r="E24" s="21">
        <v>500000</v>
      </c>
      <c r="F24" s="22">
        <v>500000</v>
      </c>
      <c r="G24" s="22"/>
      <c r="H24" s="22">
        <v>30000</v>
      </c>
      <c r="I24" s="22">
        <v>15000</v>
      </c>
      <c r="J24" s="22">
        <v>45000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45000</v>
      </c>
      <c r="X24" s="22">
        <v>125001</v>
      </c>
      <c r="Y24" s="22">
        <v>-80001</v>
      </c>
      <c r="Z24" s="23">
        <v>-64.00028799769602</v>
      </c>
      <c r="AA24" s="20">
        <v>500000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2751261</v>
      </c>
      <c r="F26" s="22">
        <v>2751261</v>
      </c>
      <c r="G26" s="22">
        <v>11174</v>
      </c>
      <c r="H26" s="22">
        <v>23945</v>
      </c>
      <c r="I26" s="22"/>
      <c r="J26" s="22">
        <v>35119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35119</v>
      </c>
      <c r="X26" s="22">
        <v>687816</v>
      </c>
      <c r="Y26" s="22">
        <v>-652697</v>
      </c>
      <c r="Z26" s="23">
        <v>-94.894128662316675</v>
      </c>
      <c r="AA26" s="20">
        <v>2751261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755882</v>
      </c>
      <c r="D29" s="20"/>
      <c r="E29" s="21">
        <v>889041</v>
      </c>
      <c r="F29" s="22">
        <v>889041</v>
      </c>
      <c r="G29" s="22">
        <v>70600</v>
      </c>
      <c r="H29" s="22">
        <v>77000</v>
      </c>
      <c r="I29" s="22">
        <v>74000</v>
      </c>
      <c r="J29" s="22">
        <v>221600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221600</v>
      </c>
      <c r="X29" s="22">
        <v>222261</v>
      </c>
      <c r="Y29" s="22">
        <v>-661</v>
      </c>
      <c r="Z29" s="23">
        <v>-0.29739810403084666</v>
      </c>
      <c r="AA29" s="20">
        <v>889041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439074480</v>
      </c>
      <c r="D33" s="29">
        <f t="shared" ref="D33:Y33" si="0">SUM(D6:D32)</f>
        <v>0</v>
      </c>
      <c r="E33" s="30">
        <f t="shared" si="0"/>
        <v>492681849</v>
      </c>
      <c r="F33" s="31">
        <f t="shared" si="0"/>
        <v>492681849</v>
      </c>
      <c r="G33" s="31">
        <f t="shared" si="0"/>
        <v>34078020</v>
      </c>
      <c r="H33" s="31">
        <f t="shared" si="0"/>
        <v>38713389</v>
      </c>
      <c r="I33" s="31">
        <f t="shared" si="0"/>
        <v>31259277</v>
      </c>
      <c r="J33" s="31">
        <f t="shared" si="0"/>
        <v>104050686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104050686</v>
      </c>
      <c r="X33" s="31">
        <f t="shared" si="0"/>
        <v>123170466</v>
      </c>
      <c r="Y33" s="31">
        <f t="shared" si="0"/>
        <v>-19119780</v>
      </c>
      <c r="Z33" s="32">
        <f>+IF(X33&lt;&gt;0,+(Y33/X33)*100,0)</f>
        <v>-15.523023189666263</v>
      </c>
      <c r="AA33" s="29">
        <f>SUM(AA6:AA32)</f>
        <v>492681849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18725876</v>
      </c>
      <c r="D35" s="20"/>
      <c r="E35" s="21">
        <v>23448775</v>
      </c>
      <c r="F35" s="22">
        <v>23448775</v>
      </c>
      <c r="G35" s="22">
        <v>1561271</v>
      </c>
      <c r="H35" s="22">
        <v>1506028</v>
      </c>
      <c r="I35" s="22">
        <v>1439960</v>
      </c>
      <c r="J35" s="22">
        <v>4507259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4507259</v>
      </c>
      <c r="X35" s="22">
        <v>5862195</v>
      </c>
      <c r="Y35" s="22">
        <v>-1354936</v>
      </c>
      <c r="Z35" s="23">
        <v>-23.113117185627569</v>
      </c>
      <c r="AA35" s="20">
        <v>23448775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342925790</v>
      </c>
      <c r="D37" s="20"/>
      <c r="E37" s="21">
        <v>396450000</v>
      </c>
      <c r="F37" s="22">
        <v>396450000</v>
      </c>
      <c r="G37" s="22">
        <v>39026604</v>
      </c>
      <c r="H37" s="22">
        <v>139556</v>
      </c>
      <c r="I37" s="22">
        <v>36729259</v>
      </c>
      <c r="J37" s="22">
        <v>75895419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75895419</v>
      </c>
      <c r="X37" s="22">
        <v>99112500</v>
      </c>
      <c r="Y37" s="22">
        <v>-23217081</v>
      </c>
      <c r="Z37" s="23">
        <v>-23.424977676882332</v>
      </c>
      <c r="AA37" s="20">
        <v>396450000</v>
      </c>
    </row>
    <row r="38" spans="1:27" x14ac:dyDescent="0.25">
      <c r="A38" s="19" t="s">
        <v>64</v>
      </c>
      <c r="B38" s="15" t="s">
        <v>32</v>
      </c>
      <c r="C38" s="20">
        <v>2522060</v>
      </c>
      <c r="D38" s="20"/>
      <c r="E38" s="21">
        <v>2761250</v>
      </c>
      <c r="F38" s="22">
        <v>2761250</v>
      </c>
      <c r="G38" s="22">
        <v>50768</v>
      </c>
      <c r="H38" s="22">
        <v>140558</v>
      </c>
      <c r="I38" s="22">
        <v>320000</v>
      </c>
      <c r="J38" s="22">
        <v>511326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511326</v>
      </c>
      <c r="X38" s="22">
        <v>690315</v>
      </c>
      <c r="Y38" s="22">
        <v>-178989</v>
      </c>
      <c r="Z38" s="23">
        <v>-25.928597814041414</v>
      </c>
      <c r="AA38" s="20">
        <v>2761250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20929680</v>
      </c>
      <c r="D40" s="20"/>
      <c r="E40" s="21">
        <v>19193352</v>
      </c>
      <c r="F40" s="22">
        <v>19193352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4798341</v>
      </c>
      <c r="Y40" s="22">
        <v>-4798341</v>
      </c>
      <c r="Z40" s="23">
        <v>-100</v>
      </c>
      <c r="AA40" s="20">
        <v>19193352</v>
      </c>
    </row>
    <row r="41" spans="1:27" x14ac:dyDescent="0.25">
      <c r="A41" s="19" t="s">
        <v>40</v>
      </c>
      <c r="B41" s="15" t="s">
        <v>32</v>
      </c>
      <c r="C41" s="20">
        <v>3526019</v>
      </c>
      <c r="D41" s="20"/>
      <c r="E41" s="21">
        <v>3600000</v>
      </c>
      <c r="F41" s="22">
        <v>3600000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900000</v>
      </c>
      <c r="Y41" s="22">
        <v>-900000</v>
      </c>
      <c r="Z41" s="23">
        <v>-100</v>
      </c>
      <c r="AA41" s="20">
        <v>3600000</v>
      </c>
    </row>
    <row r="42" spans="1:27" x14ac:dyDescent="0.25">
      <c r="A42" s="19" t="s">
        <v>67</v>
      </c>
      <c r="B42" s="15" t="s">
        <v>32</v>
      </c>
      <c r="C42" s="20">
        <v>1357740</v>
      </c>
      <c r="D42" s="20"/>
      <c r="E42" s="21">
        <v>2460000</v>
      </c>
      <c r="F42" s="22">
        <v>2460000</v>
      </c>
      <c r="G42" s="22"/>
      <c r="H42" s="22"/>
      <c r="I42" s="22">
        <v>49149</v>
      </c>
      <c r="J42" s="22">
        <v>49149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49149</v>
      </c>
      <c r="X42" s="22">
        <v>614997</v>
      </c>
      <c r="Y42" s="22">
        <v>-565848</v>
      </c>
      <c r="Z42" s="23">
        <v>-92.008253698798526</v>
      </c>
      <c r="AA42" s="20">
        <v>2460000</v>
      </c>
    </row>
    <row r="43" spans="1:27" x14ac:dyDescent="0.25">
      <c r="A43" s="19" t="s">
        <v>68</v>
      </c>
      <c r="B43" s="15" t="s">
        <v>32</v>
      </c>
      <c r="C43" s="20">
        <v>260437</v>
      </c>
      <c r="D43" s="20"/>
      <c r="E43" s="21">
        <v>200000</v>
      </c>
      <c r="F43" s="22">
        <v>200000</v>
      </c>
      <c r="G43" s="22"/>
      <c r="H43" s="22">
        <v>12838</v>
      </c>
      <c r="I43" s="22"/>
      <c r="J43" s="22">
        <v>12838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12838</v>
      </c>
      <c r="X43" s="22">
        <v>50001</v>
      </c>
      <c r="Y43" s="22">
        <v>-37163</v>
      </c>
      <c r="Z43" s="23">
        <v>-74.324513509729812</v>
      </c>
      <c r="AA43" s="20">
        <v>200000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15263747</v>
      </c>
      <c r="D45" s="20"/>
      <c r="E45" s="21">
        <v>11893892</v>
      </c>
      <c r="F45" s="22">
        <v>11893892</v>
      </c>
      <c r="G45" s="22">
        <v>51704</v>
      </c>
      <c r="H45" s="22">
        <v>138017</v>
      </c>
      <c r="I45" s="22">
        <v>1962937</v>
      </c>
      <c r="J45" s="22">
        <v>2152658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2152658</v>
      </c>
      <c r="X45" s="22">
        <v>2973471</v>
      </c>
      <c r="Y45" s="22">
        <v>-820813</v>
      </c>
      <c r="Z45" s="23">
        <v>-27.604540283056402</v>
      </c>
      <c r="AA45" s="20">
        <v>11893892</v>
      </c>
    </row>
    <row r="46" spans="1:27" x14ac:dyDescent="0.25">
      <c r="A46" s="19" t="s">
        <v>71</v>
      </c>
      <c r="B46" s="15" t="s">
        <v>32</v>
      </c>
      <c r="C46" s="20">
        <v>4266415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409777764</v>
      </c>
      <c r="D48" s="29">
        <f t="shared" ref="D48:Y48" si="1">SUM(D35:D47)</f>
        <v>0</v>
      </c>
      <c r="E48" s="30">
        <f t="shared" si="1"/>
        <v>460007269</v>
      </c>
      <c r="F48" s="31">
        <f t="shared" si="1"/>
        <v>460007269</v>
      </c>
      <c r="G48" s="31">
        <f t="shared" si="1"/>
        <v>40690347</v>
      </c>
      <c r="H48" s="31">
        <f t="shared" si="1"/>
        <v>1936997</v>
      </c>
      <c r="I48" s="31">
        <f t="shared" si="1"/>
        <v>40501305</v>
      </c>
      <c r="J48" s="31">
        <f t="shared" si="1"/>
        <v>83128649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83128649</v>
      </c>
      <c r="X48" s="31">
        <f t="shared" si="1"/>
        <v>115001820</v>
      </c>
      <c r="Y48" s="31">
        <f t="shared" si="1"/>
        <v>-31873171</v>
      </c>
      <c r="Z48" s="32">
        <f>+IF(X48&lt;&gt;0,+(Y48/X48)*100,0)</f>
        <v>-27.715362243832313</v>
      </c>
      <c r="AA48" s="29">
        <f>SUM(AA35:AA47)</f>
        <v>460007269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29296716</v>
      </c>
      <c r="D49" s="39">
        <f t="shared" si="2"/>
        <v>0</v>
      </c>
      <c r="E49" s="40">
        <f t="shared" si="2"/>
        <v>32674580</v>
      </c>
      <c r="F49" s="41">
        <f t="shared" si="2"/>
        <v>32674580</v>
      </c>
      <c r="G49" s="41">
        <f t="shared" si="2"/>
        <v>-6612327</v>
      </c>
      <c r="H49" s="41">
        <f t="shared" si="2"/>
        <v>36776392</v>
      </c>
      <c r="I49" s="41">
        <f t="shared" si="2"/>
        <v>-9242028</v>
      </c>
      <c r="J49" s="41">
        <f t="shared" si="2"/>
        <v>20922037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20922037</v>
      </c>
      <c r="X49" s="41">
        <f t="shared" si="2"/>
        <v>8168646</v>
      </c>
      <c r="Y49" s="41">
        <f t="shared" si="2"/>
        <v>12753391</v>
      </c>
      <c r="Z49" s="42">
        <f>+IF(X49&lt;&gt;0,+(Y49/X49)*100,0)</f>
        <v>156.12613155227928</v>
      </c>
      <c r="AA49" s="39">
        <f>+AA33-AA48</f>
        <v>32674580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18341739</v>
      </c>
      <c r="F50" s="22">
        <v>18341739</v>
      </c>
      <c r="G50" s="22">
        <v>74494</v>
      </c>
      <c r="H50" s="22">
        <v>159630</v>
      </c>
      <c r="I50" s="22"/>
      <c r="J50" s="22">
        <v>234124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234124</v>
      </c>
      <c r="X50" s="22">
        <v>4585434</v>
      </c>
      <c r="Y50" s="22">
        <v>-4351310</v>
      </c>
      <c r="Z50" s="23">
        <v>-94.894180136493077</v>
      </c>
      <c r="AA50" s="20">
        <v>18341739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29296716</v>
      </c>
      <c r="D52" s="48">
        <f t="shared" si="3"/>
        <v>0</v>
      </c>
      <c r="E52" s="49">
        <f t="shared" si="3"/>
        <v>51016319</v>
      </c>
      <c r="F52" s="50">
        <f t="shared" si="3"/>
        <v>51016319</v>
      </c>
      <c r="G52" s="50">
        <f t="shared" si="3"/>
        <v>-6537833</v>
      </c>
      <c r="H52" s="50">
        <f t="shared" si="3"/>
        <v>36936022</v>
      </c>
      <c r="I52" s="50">
        <f t="shared" si="3"/>
        <v>-9242028</v>
      </c>
      <c r="J52" s="50">
        <f t="shared" si="3"/>
        <v>21156161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21156161</v>
      </c>
      <c r="X52" s="50">
        <f t="shared" si="3"/>
        <v>12754080</v>
      </c>
      <c r="Y52" s="50">
        <f t="shared" si="3"/>
        <v>8402081</v>
      </c>
      <c r="Z52" s="51">
        <f>+IF(X52&lt;&gt;0,+(Y52/X52)*100,0)</f>
        <v>65.877593679826376</v>
      </c>
      <c r="AA52" s="48">
        <f>SUM(AA49:AA51)</f>
        <v>51016319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29296716</v>
      </c>
      <c r="D54" s="54">
        <f>+D52-D53</f>
        <v>0</v>
      </c>
      <c r="E54" s="55">
        <f t="shared" si="4"/>
        <v>51016319</v>
      </c>
      <c r="F54" s="56">
        <f t="shared" si="4"/>
        <v>51016319</v>
      </c>
      <c r="G54" s="56">
        <f t="shared" si="4"/>
        <v>-6537833</v>
      </c>
      <c r="H54" s="56">
        <f t="shared" si="4"/>
        <v>36936022</v>
      </c>
      <c r="I54" s="56">
        <f t="shared" si="4"/>
        <v>-9242028</v>
      </c>
      <c r="J54" s="56">
        <f t="shared" si="4"/>
        <v>21156161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21156161</v>
      </c>
      <c r="X54" s="56">
        <f t="shared" si="4"/>
        <v>12754080</v>
      </c>
      <c r="Y54" s="56">
        <f t="shared" si="4"/>
        <v>8402081</v>
      </c>
      <c r="Z54" s="57">
        <f>+IF(X54&lt;&gt;0,+(Y54/X54)*100,0)</f>
        <v>65.877593679826376</v>
      </c>
      <c r="AA54" s="54">
        <f>+AA52-AA53</f>
        <v>51016319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29296716</v>
      </c>
      <c r="D57" s="48">
        <f>SUM(D54:D56)</f>
        <v>0</v>
      </c>
      <c r="E57" s="49">
        <f t="shared" si="5"/>
        <v>51016319</v>
      </c>
      <c r="F57" s="50">
        <f t="shared" si="5"/>
        <v>51016319</v>
      </c>
      <c r="G57" s="50">
        <f t="shared" si="5"/>
        <v>-6537833</v>
      </c>
      <c r="H57" s="50">
        <f t="shared" si="5"/>
        <v>36936022</v>
      </c>
      <c r="I57" s="50">
        <f t="shared" si="5"/>
        <v>-9242028</v>
      </c>
      <c r="J57" s="50">
        <f t="shared" si="5"/>
        <v>21156161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21156161</v>
      </c>
      <c r="X57" s="50">
        <f t="shared" si="5"/>
        <v>12754080</v>
      </c>
      <c r="Y57" s="50">
        <f t="shared" si="5"/>
        <v>8402081</v>
      </c>
      <c r="Z57" s="51">
        <f>+IF(X57&lt;&gt;0,+(Y57/X57)*100,0)</f>
        <v>65.877593679826376</v>
      </c>
      <c r="AA57" s="48">
        <f>SUM(AA54:AA56)</f>
        <v>51016319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29296716</v>
      </c>
      <c r="D60" s="65">
        <f>SUM(D57:D59)</f>
        <v>0</v>
      </c>
      <c r="E60" s="66">
        <f t="shared" si="6"/>
        <v>51016319</v>
      </c>
      <c r="F60" s="67">
        <f t="shared" si="6"/>
        <v>51016319</v>
      </c>
      <c r="G60" s="67">
        <f t="shared" si="6"/>
        <v>-6537833</v>
      </c>
      <c r="H60" s="67">
        <f t="shared" si="6"/>
        <v>36936022</v>
      </c>
      <c r="I60" s="67">
        <f t="shared" si="6"/>
        <v>-9242028</v>
      </c>
      <c r="J60" s="67">
        <f t="shared" si="6"/>
        <v>21156161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21156161</v>
      </c>
      <c r="X60" s="67">
        <f t="shared" si="6"/>
        <v>12754080</v>
      </c>
      <c r="Y60" s="67">
        <f t="shared" si="6"/>
        <v>8402081</v>
      </c>
      <c r="Z60" s="68">
        <f>+IF(X60&lt;&gt;0,+(Y60/X60)*100,0)</f>
        <v>65.877593679826376</v>
      </c>
      <c r="AA60" s="65">
        <f>SUM(AA57:AA59)</f>
        <v>51016319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942441001</v>
      </c>
      <c r="D6" s="20"/>
      <c r="E6" s="21">
        <v>1218923440</v>
      </c>
      <c r="F6" s="22">
        <v>1218923440</v>
      </c>
      <c r="G6" s="22">
        <v>98482046</v>
      </c>
      <c r="H6" s="22">
        <v>95550508</v>
      </c>
      <c r="I6" s="22">
        <v>100358790</v>
      </c>
      <c r="J6" s="22">
        <v>294391344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294391344</v>
      </c>
      <c r="X6" s="22">
        <v>304730856</v>
      </c>
      <c r="Y6" s="22">
        <v>-10339512</v>
      </c>
      <c r="Z6" s="23">
        <v>-3.3929980494000258</v>
      </c>
      <c r="AA6" s="20">
        <v>1218923440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20963247</v>
      </c>
      <c r="D13" s="20"/>
      <c r="E13" s="21">
        <v>22000000</v>
      </c>
      <c r="F13" s="22">
        <v>22000000</v>
      </c>
      <c r="G13" s="22">
        <v>1827092</v>
      </c>
      <c r="H13" s="22">
        <v>1818851</v>
      </c>
      <c r="I13" s="22">
        <v>1879372</v>
      </c>
      <c r="J13" s="22">
        <v>5525315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5525315</v>
      </c>
      <c r="X13" s="22">
        <v>5499999</v>
      </c>
      <c r="Y13" s="22">
        <v>25316</v>
      </c>
      <c r="Z13" s="23">
        <v>0.46029099278018049</v>
      </c>
      <c r="AA13" s="20">
        <v>22000000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13000000</v>
      </c>
      <c r="F26" s="22">
        <v>13000000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3249999</v>
      </c>
      <c r="Y26" s="22">
        <v>-3249999</v>
      </c>
      <c r="Z26" s="23">
        <v>-100</v>
      </c>
      <c r="AA26" s="20">
        <v>13000000</v>
      </c>
    </row>
    <row r="27" spans="1:27" x14ac:dyDescent="0.25">
      <c r="A27" s="19" t="s">
        <v>40</v>
      </c>
      <c r="B27" s="15" t="s">
        <v>32</v>
      </c>
      <c r="C27" s="20">
        <v>789816</v>
      </c>
      <c r="D27" s="20"/>
      <c r="E27" s="21">
        <v>700000</v>
      </c>
      <c r="F27" s="22">
        <v>700000</v>
      </c>
      <c r="G27" s="22">
        <v>73526</v>
      </c>
      <c r="H27" s="22">
        <v>73352</v>
      </c>
      <c r="I27" s="22">
        <v>73791</v>
      </c>
      <c r="J27" s="22">
        <v>220669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220669</v>
      </c>
      <c r="X27" s="22">
        <v>174999</v>
      </c>
      <c r="Y27" s="22">
        <v>45670</v>
      </c>
      <c r="Z27" s="23">
        <v>26.097291984525629</v>
      </c>
      <c r="AA27" s="20">
        <v>700000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20067728</v>
      </c>
      <c r="D29" s="20"/>
      <c r="E29" s="21">
        <v>51000000</v>
      </c>
      <c r="F29" s="22">
        <v>51000000</v>
      </c>
      <c r="G29" s="22">
        <v>283387</v>
      </c>
      <c r="H29" s="22">
        <v>239264</v>
      </c>
      <c r="I29" s="22">
        <v>247408</v>
      </c>
      <c r="J29" s="22">
        <v>770059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770059</v>
      </c>
      <c r="X29" s="22">
        <v>12750000</v>
      </c>
      <c r="Y29" s="22">
        <v>-11979941</v>
      </c>
      <c r="Z29" s="23">
        <v>-93.96032156862745</v>
      </c>
      <c r="AA29" s="20">
        <v>51000000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984261792</v>
      </c>
      <c r="D33" s="29">
        <f t="shared" ref="D33:Y33" si="0">SUM(D6:D32)</f>
        <v>0</v>
      </c>
      <c r="E33" s="30">
        <f t="shared" si="0"/>
        <v>1305623440</v>
      </c>
      <c r="F33" s="31">
        <f t="shared" si="0"/>
        <v>1305623440</v>
      </c>
      <c r="G33" s="31">
        <f t="shared" si="0"/>
        <v>100666051</v>
      </c>
      <c r="H33" s="31">
        <f t="shared" si="0"/>
        <v>97681975</v>
      </c>
      <c r="I33" s="31">
        <f t="shared" si="0"/>
        <v>102559361</v>
      </c>
      <c r="J33" s="31">
        <f t="shared" si="0"/>
        <v>300907387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300907387</v>
      </c>
      <c r="X33" s="31">
        <f t="shared" si="0"/>
        <v>326405853</v>
      </c>
      <c r="Y33" s="31">
        <f t="shared" si="0"/>
        <v>-25498466</v>
      </c>
      <c r="Z33" s="32">
        <f>+IF(X33&lt;&gt;0,+(Y33/X33)*100,0)</f>
        <v>-7.8118899418142487</v>
      </c>
      <c r="AA33" s="29">
        <f>SUM(AA6:AA32)</f>
        <v>1305623440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59085980</v>
      </c>
      <c r="D35" s="20"/>
      <c r="E35" s="21">
        <v>67166431</v>
      </c>
      <c r="F35" s="22">
        <v>67166431</v>
      </c>
      <c r="G35" s="22">
        <v>4514184</v>
      </c>
      <c r="H35" s="22">
        <v>4508948</v>
      </c>
      <c r="I35" s="22">
        <v>4916699</v>
      </c>
      <c r="J35" s="22">
        <v>13939831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13939831</v>
      </c>
      <c r="X35" s="22">
        <v>16791618</v>
      </c>
      <c r="Y35" s="22">
        <v>-2851787</v>
      </c>
      <c r="Z35" s="23">
        <v>-16.983396120612081</v>
      </c>
      <c r="AA35" s="20">
        <v>67166431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901044950</v>
      </c>
      <c r="D37" s="20"/>
      <c r="E37" s="21">
        <v>1000000000</v>
      </c>
      <c r="F37" s="22">
        <v>1000000000</v>
      </c>
      <c r="G37" s="22"/>
      <c r="H37" s="22">
        <v>154510286</v>
      </c>
      <c r="I37" s="22">
        <v>173852189</v>
      </c>
      <c r="J37" s="22">
        <v>328362475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328362475</v>
      </c>
      <c r="X37" s="22">
        <v>326000000</v>
      </c>
      <c r="Y37" s="22">
        <v>2362475</v>
      </c>
      <c r="Z37" s="23">
        <v>0.72468558282208595</v>
      </c>
      <c r="AA37" s="20">
        <v>1000000000</v>
      </c>
    </row>
    <row r="38" spans="1:27" x14ac:dyDescent="0.25">
      <c r="A38" s="19" t="s">
        <v>64</v>
      </c>
      <c r="B38" s="15" t="s">
        <v>32</v>
      </c>
      <c r="C38" s="20">
        <v>41193928</v>
      </c>
      <c r="D38" s="20"/>
      <c r="E38" s="21">
        <v>53278000</v>
      </c>
      <c r="F38" s="22">
        <v>53278000</v>
      </c>
      <c r="G38" s="22">
        <v>2246958</v>
      </c>
      <c r="H38" s="22">
        <v>3369593</v>
      </c>
      <c r="I38" s="22">
        <v>2587502</v>
      </c>
      <c r="J38" s="22">
        <v>8204053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8204053</v>
      </c>
      <c r="X38" s="22">
        <v>13319490</v>
      </c>
      <c r="Y38" s="22">
        <v>-5115437</v>
      </c>
      <c r="Z38" s="23">
        <v>-38.405652168363801</v>
      </c>
      <c r="AA38" s="20">
        <v>53278000</v>
      </c>
    </row>
    <row r="39" spans="1:27" x14ac:dyDescent="0.25">
      <c r="A39" s="19" t="s">
        <v>65</v>
      </c>
      <c r="B39" s="15" t="s">
        <v>32</v>
      </c>
      <c r="C39" s="20">
        <v>111000000</v>
      </c>
      <c r="D39" s="20"/>
      <c r="E39" s="21">
        <v>89000000</v>
      </c>
      <c r="F39" s="22">
        <v>89000000</v>
      </c>
      <c r="G39" s="22"/>
      <c r="H39" s="22">
        <v>22250000</v>
      </c>
      <c r="I39" s="22"/>
      <c r="J39" s="22">
        <v>22250000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22250000</v>
      </c>
      <c r="X39" s="22">
        <v>22250001</v>
      </c>
      <c r="Y39" s="22">
        <v>-1</v>
      </c>
      <c r="Z39" s="23"/>
      <c r="AA39" s="20">
        <v>89000000</v>
      </c>
    </row>
    <row r="40" spans="1:27" x14ac:dyDescent="0.25">
      <c r="A40" s="19" t="s">
        <v>66</v>
      </c>
      <c r="B40" s="15" t="s">
        <v>32</v>
      </c>
      <c r="C40" s="20">
        <v>4487232</v>
      </c>
      <c r="D40" s="20"/>
      <c r="E40" s="21">
        <v>9000000</v>
      </c>
      <c r="F40" s="22">
        <v>9000000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2250000</v>
      </c>
      <c r="Y40" s="22">
        <v>-2250000</v>
      </c>
      <c r="Z40" s="23">
        <v>-100</v>
      </c>
      <c r="AA40" s="20">
        <v>9000000</v>
      </c>
    </row>
    <row r="41" spans="1:27" x14ac:dyDescent="0.25">
      <c r="A41" s="19" t="s">
        <v>40</v>
      </c>
      <c r="B41" s="15" t="s">
        <v>32</v>
      </c>
      <c r="C41" s="20">
        <v>99111767</v>
      </c>
      <c r="D41" s="20"/>
      <c r="E41" s="21">
        <v>11193556</v>
      </c>
      <c r="F41" s="22">
        <v>11193556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11193556</v>
      </c>
    </row>
    <row r="42" spans="1:27" x14ac:dyDescent="0.25">
      <c r="A42" s="19" t="s">
        <v>67</v>
      </c>
      <c r="B42" s="15" t="s">
        <v>32</v>
      </c>
      <c r="C42" s="20">
        <v>9173535</v>
      </c>
      <c r="D42" s="20"/>
      <c r="E42" s="21">
        <v>24220000</v>
      </c>
      <c r="F42" s="22">
        <v>24220000</v>
      </c>
      <c r="G42" s="22">
        <v>2473</v>
      </c>
      <c r="H42" s="22">
        <v>31764</v>
      </c>
      <c r="I42" s="22">
        <v>799647</v>
      </c>
      <c r="J42" s="22">
        <v>833884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833884</v>
      </c>
      <c r="X42" s="22">
        <v>6054999</v>
      </c>
      <c r="Y42" s="22">
        <v>-5221115</v>
      </c>
      <c r="Z42" s="23">
        <v>-86.228172787476936</v>
      </c>
      <c r="AA42" s="20">
        <v>24220000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2239195</v>
      </c>
      <c r="D45" s="20"/>
      <c r="E45" s="21">
        <v>10269831</v>
      </c>
      <c r="F45" s="22">
        <v>10269831</v>
      </c>
      <c r="G45" s="22">
        <v>33301</v>
      </c>
      <c r="H45" s="22">
        <v>146419</v>
      </c>
      <c r="I45" s="22">
        <v>367785</v>
      </c>
      <c r="J45" s="22">
        <v>547505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547505</v>
      </c>
      <c r="X45" s="22">
        <v>2567451</v>
      </c>
      <c r="Y45" s="22">
        <v>-2019946</v>
      </c>
      <c r="Z45" s="23">
        <v>-78.675152904573437</v>
      </c>
      <c r="AA45" s="20">
        <v>10269831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1227336587</v>
      </c>
      <c r="D48" s="29">
        <f t="shared" ref="D48:Y48" si="1">SUM(D35:D47)</f>
        <v>0</v>
      </c>
      <c r="E48" s="30">
        <f t="shared" si="1"/>
        <v>1264127818</v>
      </c>
      <c r="F48" s="31">
        <f t="shared" si="1"/>
        <v>1264127818</v>
      </c>
      <c r="G48" s="31">
        <f t="shared" si="1"/>
        <v>6796916</v>
      </c>
      <c r="H48" s="31">
        <f t="shared" si="1"/>
        <v>184817010</v>
      </c>
      <c r="I48" s="31">
        <f t="shared" si="1"/>
        <v>182523822</v>
      </c>
      <c r="J48" s="31">
        <f t="shared" si="1"/>
        <v>374137748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374137748</v>
      </c>
      <c r="X48" s="31">
        <f t="shared" si="1"/>
        <v>389233559</v>
      </c>
      <c r="Y48" s="31">
        <f t="shared" si="1"/>
        <v>-15095811</v>
      </c>
      <c r="Z48" s="32">
        <f>+IF(X48&lt;&gt;0,+(Y48/X48)*100,0)</f>
        <v>-3.8783426174206119</v>
      </c>
      <c r="AA48" s="29">
        <f>SUM(AA35:AA47)</f>
        <v>1264127818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-243074795</v>
      </c>
      <c r="D49" s="39">
        <f t="shared" si="2"/>
        <v>0</v>
      </c>
      <c r="E49" s="40">
        <f t="shared" si="2"/>
        <v>41495622</v>
      </c>
      <c r="F49" s="41">
        <f t="shared" si="2"/>
        <v>41495622</v>
      </c>
      <c r="G49" s="41">
        <f t="shared" si="2"/>
        <v>93869135</v>
      </c>
      <c r="H49" s="41">
        <f t="shared" si="2"/>
        <v>-87135035</v>
      </c>
      <c r="I49" s="41">
        <f t="shared" si="2"/>
        <v>-79964461</v>
      </c>
      <c r="J49" s="41">
        <f t="shared" si="2"/>
        <v>-73230361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-73230361</v>
      </c>
      <c r="X49" s="41">
        <f t="shared" si="2"/>
        <v>-62827706</v>
      </c>
      <c r="Y49" s="41">
        <f t="shared" si="2"/>
        <v>-10402655</v>
      </c>
      <c r="Z49" s="42">
        <f>+IF(X49&lt;&gt;0,+(Y49/X49)*100,0)</f>
        <v>16.557432480504701</v>
      </c>
      <c r="AA49" s="39">
        <f>+AA33-AA48</f>
        <v>41495622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-243074795</v>
      </c>
      <c r="D52" s="48">
        <f t="shared" si="3"/>
        <v>0</v>
      </c>
      <c r="E52" s="49">
        <f t="shared" si="3"/>
        <v>41495622</v>
      </c>
      <c r="F52" s="50">
        <f t="shared" si="3"/>
        <v>41495622</v>
      </c>
      <c r="G52" s="50">
        <f t="shared" si="3"/>
        <v>93869135</v>
      </c>
      <c r="H52" s="50">
        <f t="shared" si="3"/>
        <v>-87135035</v>
      </c>
      <c r="I52" s="50">
        <f t="shared" si="3"/>
        <v>-79964461</v>
      </c>
      <c r="J52" s="50">
        <f t="shared" si="3"/>
        <v>-73230361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-73230361</v>
      </c>
      <c r="X52" s="50">
        <f t="shared" si="3"/>
        <v>-62827706</v>
      </c>
      <c r="Y52" s="50">
        <f t="shared" si="3"/>
        <v>-10402655</v>
      </c>
      <c r="Z52" s="51">
        <f>+IF(X52&lt;&gt;0,+(Y52/X52)*100,0)</f>
        <v>16.557432480504701</v>
      </c>
      <c r="AA52" s="48">
        <f>SUM(AA49:AA51)</f>
        <v>41495622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-243074795</v>
      </c>
      <c r="D54" s="54">
        <f>+D52-D53</f>
        <v>0</v>
      </c>
      <c r="E54" s="55">
        <f t="shared" si="4"/>
        <v>41495622</v>
      </c>
      <c r="F54" s="56">
        <f t="shared" si="4"/>
        <v>41495622</v>
      </c>
      <c r="G54" s="56">
        <f t="shared" si="4"/>
        <v>93869135</v>
      </c>
      <c r="H54" s="56">
        <f t="shared" si="4"/>
        <v>-87135035</v>
      </c>
      <c r="I54" s="56">
        <f t="shared" si="4"/>
        <v>-79964461</v>
      </c>
      <c r="J54" s="56">
        <f t="shared" si="4"/>
        <v>-73230361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-73230361</v>
      </c>
      <c r="X54" s="56">
        <f t="shared" si="4"/>
        <v>-62827706</v>
      </c>
      <c r="Y54" s="56">
        <f t="shared" si="4"/>
        <v>-10402655</v>
      </c>
      <c r="Z54" s="57">
        <f>+IF(X54&lt;&gt;0,+(Y54/X54)*100,0)</f>
        <v>16.557432480504701</v>
      </c>
      <c r="AA54" s="54">
        <f>+AA52-AA53</f>
        <v>41495622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-243074795</v>
      </c>
      <c r="D57" s="48">
        <f>SUM(D54:D56)</f>
        <v>0</v>
      </c>
      <c r="E57" s="49">
        <f t="shared" si="5"/>
        <v>41495622</v>
      </c>
      <c r="F57" s="50">
        <f t="shared" si="5"/>
        <v>41495622</v>
      </c>
      <c r="G57" s="50">
        <f t="shared" si="5"/>
        <v>93869135</v>
      </c>
      <c r="H57" s="50">
        <f t="shared" si="5"/>
        <v>-87135035</v>
      </c>
      <c r="I57" s="50">
        <f t="shared" si="5"/>
        <v>-79964461</v>
      </c>
      <c r="J57" s="50">
        <f t="shared" si="5"/>
        <v>-73230361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-73230361</v>
      </c>
      <c r="X57" s="50">
        <f t="shared" si="5"/>
        <v>-62827706</v>
      </c>
      <c r="Y57" s="50">
        <f t="shared" si="5"/>
        <v>-10402655</v>
      </c>
      <c r="Z57" s="51">
        <f>+IF(X57&lt;&gt;0,+(Y57/X57)*100,0)</f>
        <v>16.557432480504701</v>
      </c>
      <c r="AA57" s="48">
        <f>SUM(AA54:AA56)</f>
        <v>41495622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-243074795</v>
      </c>
      <c r="D60" s="65">
        <f>SUM(D57:D59)</f>
        <v>0</v>
      </c>
      <c r="E60" s="66">
        <f t="shared" si="6"/>
        <v>41495622</v>
      </c>
      <c r="F60" s="67">
        <f t="shared" si="6"/>
        <v>41495622</v>
      </c>
      <c r="G60" s="67">
        <f t="shared" si="6"/>
        <v>93869135</v>
      </c>
      <c r="H60" s="67">
        <f t="shared" si="6"/>
        <v>-87135035</v>
      </c>
      <c r="I60" s="67">
        <f t="shared" si="6"/>
        <v>-79964461</v>
      </c>
      <c r="J60" s="67">
        <f t="shared" si="6"/>
        <v>-73230361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-73230361</v>
      </c>
      <c r="X60" s="67">
        <f t="shared" si="6"/>
        <v>-62827706</v>
      </c>
      <c r="Y60" s="67">
        <f t="shared" si="6"/>
        <v>-10402655</v>
      </c>
      <c r="Z60" s="68">
        <f>+IF(X60&lt;&gt;0,+(Y60/X60)*100,0)</f>
        <v>16.557432480504701</v>
      </c>
      <c r="AA60" s="65">
        <f>SUM(AA57:AA59)</f>
        <v>41495622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36069443</v>
      </c>
      <c r="D6" s="20"/>
      <c r="E6" s="21">
        <v>45316432</v>
      </c>
      <c r="F6" s="22">
        <v>45316432</v>
      </c>
      <c r="G6" s="22">
        <v>1239915</v>
      </c>
      <c r="H6" s="22">
        <v>2879477</v>
      </c>
      <c r="I6" s="22">
        <v>2201395</v>
      </c>
      <c r="J6" s="22">
        <v>6320787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6320787</v>
      </c>
      <c r="X6" s="22">
        <v>11329110</v>
      </c>
      <c r="Y6" s="22">
        <v>-5008323</v>
      </c>
      <c r="Z6" s="23">
        <v>-44.207559110998126</v>
      </c>
      <c r="AA6" s="20">
        <v>45316432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5413041</v>
      </c>
      <c r="D13" s="20"/>
      <c r="E13" s="21">
        <v>8465050</v>
      </c>
      <c r="F13" s="22">
        <v>8465050</v>
      </c>
      <c r="G13" s="22">
        <v>-4942</v>
      </c>
      <c r="H13" s="22">
        <v>573276</v>
      </c>
      <c r="I13" s="22">
        <v>415300</v>
      </c>
      <c r="J13" s="22">
        <v>983634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983634</v>
      </c>
      <c r="X13" s="22">
        <v>2116263</v>
      </c>
      <c r="Y13" s="22">
        <v>-1132629</v>
      </c>
      <c r="Z13" s="23">
        <v>-53.520238269062027</v>
      </c>
      <c r="AA13" s="20">
        <v>8465050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769</v>
      </c>
      <c r="F24" s="22">
        <v>769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192</v>
      </c>
      <c r="Y24" s="22">
        <v>-192</v>
      </c>
      <c r="Z24" s="23">
        <v>-100</v>
      </c>
      <c r="AA24" s="20">
        <v>769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41482484</v>
      </c>
      <c r="D33" s="29">
        <f t="shared" ref="D33:Y33" si="0">SUM(D6:D32)</f>
        <v>0</v>
      </c>
      <c r="E33" s="30">
        <f t="shared" si="0"/>
        <v>53782251</v>
      </c>
      <c r="F33" s="31">
        <f t="shared" si="0"/>
        <v>53782251</v>
      </c>
      <c r="G33" s="31">
        <f t="shared" si="0"/>
        <v>1234973</v>
      </c>
      <c r="H33" s="31">
        <f t="shared" si="0"/>
        <v>3452753</v>
      </c>
      <c r="I33" s="31">
        <f t="shared" si="0"/>
        <v>2616695</v>
      </c>
      <c r="J33" s="31">
        <f t="shared" si="0"/>
        <v>7304421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7304421</v>
      </c>
      <c r="X33" s="31">
        <f t="shared" si="0"/>
        <v>13445565</v>
      </c>
      <c r="Y33" s="31">
        <f t="shared" si="0"/>
        <v>-6141144</v>
      </c>
      <c r="Z33" s="32">
        <f>+IF(X33&lt;&gt;0,+(Y33/X33)*100,0)</f>
        <v>-45.6741237724112</v>
      </c>
      <c r="AA33" s="29">
        <f>SUM(AA6:AA32)</f>
        <v>53782251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5199828</v>
      </c>
      <c r="D35" s="20"/>
      <c r="E35" s="21">
        <v>2098564</v>
      </c>
      <c r="F35" s="22">
        <v>2098564</v>
      </c>
      <c r="G35" s="22">
        <v>538983</v>
      </c>
      <c r="H35" s="22">
        <v>480440</v>
      </c>
      <c r="I35" s="22">
        <v>463917</v>
      </c>
      <c r="J35" s="22">
        <v>1483340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1483340</v>
      </c>
      <c r="X35" s="22">
        <v>524643</v>
      </c>
      <c r="Y35" s="22">
        <v>958697</v>
      </c>
      <c r="Z35" s="23">
        <v>182.73321096440819</v>
      </c>
      <c r="AA35" s="20">
        <v>2098564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52603480</v>
      </c>
      <c r="D37" s="20"/>
      <c r="E37" s="21">
        <v>65000000</v>
      </c>
      <c r="F37" s="22">
        <v>65000000</v>
      </c>
      <c r="G37" s="22">
        <v>5554516</v>
      </c>
      <c r="H37" s="22">
        <v>489592</v>
      </c>
      <c r="I37" s="22">
        <v>476465</v>
      </c>
      <c r="J37" s="22">
        <v>6520573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6520573</v>
      </c>
      <c r="X37" s="22">
        <v>16250001</v>
      </c>
      <c r="Y37" s="22">
        <v>-9729428</v>
      </c>
      <c r="Z37" s="23">
        <v>-59.873399392406192</v>
      </c>
      <c r="AA37" s="20">
        <v>65000000</v>
      </c>
    </row>
    <row r="38" spans="1:27" x14ac:dyDescent="0.25">
      <c r="A38" s="19" t="s">
        <v>64</v>
      </c>
      <c r="B38" s="15" t="s">
        <v>32</v>
      </c>
      <c r="C38" s="20">
        <v>1709026</v>
      </c>
      <c r="D38" s="20"/>
      <c r="E38" s="21">
        <v>2000000</v>
      </c>
      <c r="F38" s="22">
        <v>2000000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500001</v>
      </c>
      <c r="Y38" s="22">
        <v>-500001</v>
      </c>
      <c r="Z38" s="23">
        <v>-100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2533908</v>
      </c>
      <c r="D40" s="20"/>
      <c r="E40" s="21">
        <v>2756000</v>
      </c>
      <c r="F40" s="22">
        <v>2756000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689001</v>
      </c>
      <c r="Y40" s="22">
        <v>-689001</v>
      </c>
      <c r="Z40" s="23">
        <v>-100</v>
      </c>
      <c r="AA40" s="20">
        <v>2756000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682390</v>
      </c>
      <c r="D42" s="20"/>
      <c r="E42" s="21">
        <v>500000</v>
      </c>
      <c r="F42" s="22">
        <v>500000</v>
      </c>
      <c r="G42" s="22"/>
      <c r="H42" s="22">
        <v>62232</v>
      </c>
      <c r="I42" s="22"/>
      <c r="J42" s="22">
        <v>62232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62232</v>
      </c>
      <c r="X42" s="22">
        <v>125001</v>
      </c>
      <c r="Y42" s="22">
        <v>-62769</v>
      </c>
      <c r="Z42" s="23">
        <v>-50.214798281613746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39719</v>
      </c>
      <c r="D44" s="20"/>
      <c r="E44" s="21">
        <v>1590000</v>
      </c>
      <c r="F44" s="22">
        <v>1590000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397500</v>
      </c>
      <c r="Y44" s="22">
        <v>-397500</v>
      </c>
      <c r="Z44" s="23">
        <v>-100</v>
      </c>
      <c r="AA44" s="20">
        <v>1590000</v>
      </c>
    </row>
    <row r="45" spans="1:27" x14ac:dyDescent="0.25">
      <c r="A45" s="19" t="s">
        <v>70</v>
      </c>
      <c r="B45" s="15" t="s">
        <v>32</v>
      </c>
      <c r="C45" s="20">
        <v>668402</v>
      </c>
      <c r="D45" s="20"/>
      <c r="E45" s="21">
        <v>1186300</v>
      </c>
      <c r="F45" s="22">
        <v>1186300</v>
      </c>
      <c r="G45" s="22">
        <v>21048</v>
      </c>
      <c r="H45" s="22">
        <v>46209</v>
      </c>
      <c r="I45" s="22">
        <v>15464</v>
      </c>
      <c r="J45" s="22">
        <v>82721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82721</v>
      </c>
      <c r="X45" s="22">
        <v>296574</v>
      </c>
      <c r="Y45" s="22">
        <v>-213853</v>
      </c>
      <c r="Z45" s="23">
        <v>-72.107804460269605</v>
      </c>
      <c r="AA45" s="20">
        <v>1186300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63436753</v>
      </c>
      <c r="D48" s="29">
        <f t="shared" ref="D48:Y48" si="1">SUM(D35:D47)</f>
        <v>0</v>
      </c>
      <c r="E48" s="30">
        <f t="shared" si="1"/>
        <v>75130864</v>
      </c>
      <c r="F48" s="31">
        <f t="shared" si="1"/>
        <v>75130864</v>
      </c>
      <c r="G48" s="31">
        <f t="shared" si="1"/>
        <v>6114547</v>
      </c>
      <c r="H48" s="31">
        <f t="shared" si="1"/>
        <v>1078473</v>
      </c>
      <c r="I48" s="31">
        <f t="shared" si="1"/>
        <v>955846</v>
      </c>
      <c r="J48" s="31">
        <f t="shared" si="1"/>
        <v>8148866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8148866</v>
      </c>
      <c r="X48" s="31">
        <f t="shared" si="1"/>
        <v>18782721</v>
      </c>
      <c r="Y48" s="31">
        <f t="shared" si="1"/>
        <v>-10633855</v>
      </c>
      <c r="Z48" s="32">
        <f>+IF(X48&lt;&gt;0,+(Y48/X48)*100,0)</f>
        <v>-56.615093201884861</v>
      </c>
      <c r="AA48" s="29">
        <f>SUM(AA35:AA47)</f>
        <v>75130864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-21954269</v>
      </c>
      <c r="D49" s="39">
        <f t="shared" si="2"/>
        <v>0</v>
      </c>
      <c r="E49" s="40">
        <f t="shared" si="2"/>
        <v>-21348613</v>
      </c>
      <c r="F49" s="41">
        <f t="shared" si="2"/>
        <v>-21348613</v>
      </c>
      <c r="G49" s="41">
        <f t="shared" si="2"/>
        <v>-4879574</v>
      </c>
      <c r="H49" s="41">
        <f t="shared" si="2"/>
        <v>2374280</v>
      </c>
      <c r="I49" s="41">
        <f t="shared" si="2"/>
        <v>1660849</v>
      </c>
      <c r="J49" s="41">
        <f t="shared" si="2"/>
        <v>-844445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-844445</v>
      </c>
      <c r="X49" s="41">
        <f t="shared" si="2"/>
        <v>-5337156</v>
      </c>
      <c r="Y49" s="41">
        <f t="shared" si="2"/>
        <v>4492711</v>
      </c>
      <c r="Z49" s="42">
        <f>+IF(X49&lt;&gt;0,+(Y49/X49)*100,0)</f>
        <v>-84.177996670886145</v>
      </c>
      <c r="AA49" s="39">
        <f>+AA33-AA48</f>
        <v>-21348613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3000000</v>
      </c>
      <c r="F50" s="22">
        <v>3000000</v>
      </c>
      <c r="G50" s="22"/>
      <c r="H50" s="22">
        <v>724078</v>
      </c>
      <c r="I50" s="22"/>
      <c r="J50" s="22">
        <v>724078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724078</v>
      </c>
      <c r="X50" s="22">
        <v>750000</v>
      </c>
      <c r="Y50" s="22">
        <v>-25922</v>
      </c>
      <c r="Z50" s="23">
        <v>-3.4562666666666666</v>
      </c>
      <c r="AA50" s="20">
        <v>3000000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-21954269</v>
      </c>
      <c r="D52" s="48">
        <f t="shared" si="3"/>
        <v>0</v>
      </c>
      <c r="E52" s="49">
        <f t="shared" si="3"/>
        <v>-18348613</v>
      </c>
      <c r="F52" s="50">
        <f t="shared" si="3"/>
        <v>-18348613</v>
      </c>
      <c r="G52" s="50">
        <f t="shared" si="3"/>
        <v>-4879574</v>
      </c>
      <c r="H52" s="50">
        <f t="shared" si="3"/>
        <v>3098358</v>
      </c>
      <c r="I52" s="50">
        <f t="shared" si="3"/>
        <v>1660849</v>
      </c>
      <c r="J52" s="50">
        <f t="shared" si="3"/>
        <v>-120367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-120367</v>
      </c>
      <c r="X52" s="50">
        <f t="shared" si="3"/>
        <v>-4587156</v>
      </c>
      <c r="Y52" s="50">
        <f t="shared" si="3"/>
        <v>4466789</v>
      </c>
      <c r="Z52" s="51">
        <f>+IF(X52&lt;&gt;0,+(Y52/X52)*100,0)</f>
        <v>-97.375999420992017</v>
      </c>
      <c r="AA52" s="48">
        <f>SUM(AA49:AA51)</f>
        <v>-18348613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-21954269</v>
      </c>
      <c r="D54" s="54">
        <f>+D52-D53</f>
        <v>0</v>
      </c>
      <c r="E54" s="55">
        <f t="shared" si="4"/>
        <v>-18348613</v>
      </c>
      <c r="F54" s="56">
        <f t="shared" si="4"/>
        <v>-18348613</v>
      </c>
      <c r="G54" s="56">
        <f t="shared" si="4"/>
        <v>-4879574</v>
      </c>
      <c r="H54" s="56">
        <f t="shared" si="4"/>
        <v>3098358</v>
      </c>
      <c r="I54" s="56">
        <f t="shared" si="4"/>
        <v>1660849</v>
      </c>
      <c r="J54" s="56">
        <f t="shared" si="4"/>
        <v>-120367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-120367</v>
      </c>
      <c r="X54" s="56">
        <f t="shared" si="4"/>
        <v>-4587156</v>
      </c>
      <c r="Y54" s="56">
        <f t="shared" si="4"/>
        <v>4466789</v>
      </c>
      <c r="Z54" s="57">
        <f>+IF(X54&lt;&gt;0,+(Y54/X54)*100,0)</f>
        <v>-97.375999420992017</v>
      </c>
      <c r="AA54" s="54">
        <f>+AA52-AA53</f>
        <v>-18348613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-21954269</v>
      </c>
      <c r="D57" s="48">
        <f>SUM(D54:D56)</f>
        <v>0</v>
      </c>
      <c r="E57" s="49">
        <f t="shared" si="5"/>
        <v>-18348613</v>
      </c>
      <c r="F57" s="50">
        <f t="shared" si="5"/>
        <v>-18348613</v>
      </c>
      <c r="G57" s="50">
        <f t="shared" si="5"/>
        <v>-4879574</v>
      </c>
      <c r="H57" s="50">
        <f t="shared" si="5"/>
        <v>3098358</v>
      </c>
      <c r="I57" s="50">
        <f t="shared" si="5"/>
        <v>1660849</v>
      </c>
      <c r="J57" s="50">
        <f t="shared" si="5"/>
        <v>-120367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-120367</v>
      </c>
      <c r="X57" s="50">
        <f t="shared" si="5"/>
        <v>-4587156</v>
      </c>
      <c r="Y57" s="50">
        <f t="shared" si="5"/>
        <v>4466789</v>
      </c>
      <c r="Z57" s="51">
        <f>+IF(X57&lt;&gt;0,+(Y57/X57)*100,0)</f>
        <v>-97.375999420992017</v>
      </c>
      <c r="AA57" s="48">
        <f>SUM(AA54:AA56)</f>
        <v>-18348613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-21954269</v>
      </c>
      <c r="D60" s="65">
        <f>SUM(D57:D59)</f>
        <v>0</v>
      </c>
      <c r="E60" s="66">
        <f t="shared" si="6"/>
        <v>-18348613</v>
      </c>
      <c r="F60" s="67">
        <f t="shared" si="6"/>
        <v>-18348613</v>
      </c>
      <c r="G60" s="67">
        <f t="shared" si="6"/>
        <v>-4879574</v>
      </c>
      <c r="H60" s="67">
        <f t="shared" si="6"/>
        <v>3098358</v>
      </c>
      <c r="I60" s="67">
        <f t="shared" si="6"/>
        <v>1660849</v>
      </c>
      <c r="J60" s="67">
        <f t="shared" si="6"/>
        <v>-120367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-120367</v>
      </c>
      <c r="X60" s="67">
        <f t="shared" si="6"/>
        <v>-4587156</v>
      </c>
      <c r="Y60" s="67">
        <f t="shared" si="6"/>
        <v>4466789</v>
      </c>
      <c r="Z60" s="68">
        <f>+IF(X60&lt;&gt;0,+(Y60/X60)*100,0)</f>
        <v>-97.375999420992017</v>
      </c>
      <c r="AA60" s="65">
        <f>SUM(AA57:AA59)</f>
        <v>-18348613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17722696</v>
      </c>
      <c r="D6" s="20"/>
      <c r="E6" s="21">
        <v>19592282</v>
      </c>
      <c r="F6" s="22">
        <v>19592282</v>
      </c>
      <c r="G6" s="22">
        <v>1368080</v>
      </c>
      <c r="H6" s="22">
        <v>2215265</v>
      </c>
      <c r="I6" s="22">
        <v>1544758</v>
      </c>
      <c r="J6" s="22">
        <v>5128103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5128103</v>
      </c>
      <c r="X6" s="22">
        <v>4898067</v>
      </c>
      <c r="Y6" s="22">
        <v>230036</v>
      </c>
      <c r="Z6" s="23">
        <v>4.6964649523985686</v>
      </c>
      <c r="AA6" s="20">
        <v>19592282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1642876</v>
      </c>
      <c r="D13" s="20"/>
      <c r="E13" s="21">
        <v>2708172</v>
      </c>
      <c r="F13" s="22">
        <v>2708172</v>
      </c>
      <c r="G13" s="22">
        <v>208804</v>
      </c>
      <c r="H13" s="22">
        <v>208489</v>
      </c>
      <c r="I13" s="22">
        <v>211774</v>
      </c>
      <c r="J13" s="22">
        <v>629067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629067</v>
      </c>
      <c r="X13" s="22">
        <v>677043</v>
      </c>
      <c r="Y13" s="22">
        <v>-47976</v>
      </c>
      <c r="Z13" s="23">
        <v>-7.0861082678648186</v>
      </c>
      <c r="AA13" s="20">
        <v>2708172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450000</v>
      </c>
      <c r="F26" s="22">
        <v>450000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112500</v>
      </c>
      <c r="Y26" s="22">
        <v>-112500</v>
      </c>
      <c r="Z26" s="23">
        <v>-100</v>
      </c>
      <c r="AA26" s="20">
        <v>450000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252086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19617658</v>
      </c>
      <c r="D33" s="29">
        <f t="shared" ref="D33:Y33" si="0">SUM(D6:D32)</f>
        <v>0</v>
      </c>
      <c r="E33" s="30">
        <f t="shared" si="0"/>
        <v>22750454</v>
      </c>
      <c r="F33" s="31">
        <f t="shared" si="0"/>
        <v>22750454</v>
      </c>
      <c r="G33" s="31">
        <f t="shared" si="0"/>
        <v>1576884</v>
      </c>
      <c r="H33" s="31">
        <f t="shared" si="0"/>
        <v>2423754</v>
      </c>
      <c r="I33" s="31">
        <f t="shared" si="0"/>
        <v>1756532</v>
      </c>
      <c r="J33" s="31">
        <f t="shared" si="0"/>
        <v>5757170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5757170</v>
      </c>
      <c r="X33" s="31">
        <f t="shared" si="0"/>
        <v>5687610</v>
      </c>
      <c r="Y33" s="31">
        <f t="shared" si="0"/>
        <v>69560</v>
      </c>
      <c r="Z33" s="32">
        <f>+IF(X33&lt;&gt;0,+(Y33/X33)*100,0)</f>
        <v>1.2230093132264694</v>
      </c>
      <c r="AA33" s="29">
        <f>SUM(AA6:AA32)</f>
        <v>22750454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1894036</v>
      </c>
      <c r="D35" s="20"/>
      <c r="E35" s="21">
        <v>3011397</v>
      </c>
      <c r="F35" s="22">
        <v>3011397</v>
      </c>
      <c r="G35" s="22">
        <v>148613</v>
      </c>
      <c r="H35" s="22">
        <v>257052</v>
      </c>
      <c r="I35" s="22">
        <v>148613</v>
      </c>
      <c r="J35" s="22">
        <v>554278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554278</v>
      </c>
      <c r="X35" s="22">
        <v>752850</v>
      </c>
      <c r="Y35" s="22">
        <v>-198572</v>
      </c>
      <c r="Z35" s="23">
        <v>-26.376037723318056</v>
      </c>
      <c r="AA35" s="20">
        <v>3011397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31321989</v>
      </c>
      <c r="D37" s="20"/>
      <c r="E37" s="21">
        <v>25000000</v>
      </c>
      <c r="F37" s="22">
        <v>25000000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6249999</v>
      </c>
      <c r="Y37" s="22">
        <v>-6249999</v>
      </c>
      <c r="Z37" s="23">
        <v>-100</v>
      </c>
      <c r="AA37" s="20">
        <v>25000000</v>
      </c>
    </row>
    <row r="38" spans="1:27" x14ac:dyDescent="0.25">
      <c r="A38" s="19" t="s">
        <v>64</v>
      </c>
      <c r="B38" s="15" t="s">
        <v>32</v>
      </c>
      <c r="C38" s="20">
        <v>359488</v>
      </c>
      <c r="D38" s="20"/>
      <c r="E38" s="21">
        <v>950000</v>
      </c>
      <c r="F38" s="22">
        <v>950000</v>
      </c>
      <c r="G38" s="22">
        <v>826087</v>
      </c>
      <c r="H38" s="22"/>
      <c r="I38" s="22"/>
      <c r="J38" s="22">
        <v>826087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826087</v>
      </c>
      <c r="X38" s="22">
        <v>237501</v>
      </c>
      <c r="Y38" s="22">
        <v>588586</v>
      </c>
      <c r="Z38" s="23">
        <v>247.82464073835479</v>
      </c>
      <c r="AA38" s="20">
        <v>950000</v>
      </c>
    </row>
    <row r="39" spans="1:27" x14ac:dyDescent="0.25">
      <c r="A39" s="19" t="s">
        <v>65</v>
      </c>
      <c r="B39" s="15" t="s">
        <v>32</v>
      </c>
      <c r="C39" s="20">
        <v>1625977</v>
      </c>
      <c r="D39" s="20"/>
      <c r="E39" s="21">
        <v>4867222</v>
      </c>
      <c r="F39" s="22">
        <v>4867222</v>
      </c>
      <c r="G39" s="22">
        <v>405602</v>
      </c>
      <c r="H39" s="22">
        <v>405602</v>
      </c>
      <c r="I39" s="22">
        <v>405602</v>
      </c>
      <c r="J39" s="22">
        <v>1216806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1216806</v>
      </c>
      <c r="X39" s="22">
        <v>1216806</v>
      </c>
      <c r="Y39" s="22"/>
      <c r="Z39" s="23"/>
      <c r="AA39" s="20">
        <v>4867222</v>
      </c>
    </row>
    <row r="40" spans="1:27" x14ac:dyDescent="0.25">
      <c r="A40" s="19" t="s">
        <v>66</v>
      </c>
      <c r="B40" s="15" t="s">
        <v>32</v>
      </c>
      <c r="C40" s="20">
        <v>4036082</v>
      </c>
      <c r="D40" s="20"/>
      <c r="E40" s="21">
        <v>6493454</v>
      </c>
      <c r="F40" s="22">
        <v>6493454</v>
      </c>
      <c r="G40" s="22">
        <v>541121</v>
      </c>
      <c r="H40" s="22">
        <v>541121</v>
      </c>
      <c r="I40" s="22">
        <v>541121</v>
      </c>
      <c r="J40" s="22">
        <v>1623363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1623363</v>
      </c>
      <c r="X40" s="22">
        <v>1623363</v>
      </c>
      <c r="Y40" s="22"/>
      <c r="Z40" s="23"/>
      <c r="AA40" s="20">
        <v>6493454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500000</v>
      </c>
      <c r="F42" s="22">
        <v>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124998</v>
      </c>
      <c r="Y42" s="22">
        <v>-124998</v>
      </c>
      <c r="Z42" s="23">
        <v>-100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10827</v>
      </c>
      <c r="D45" s="20"/>
      <c r="E45" s="21">
        <v>1517346</v>
      </c>
      <c r="F45" s="22">
        <v>1517346</v>
      </c>
      <c r="G45" s="22">
        <v>860</v>
      </c>
      <c r="H45" s="22">
        <v>1624</v>
      </c>
      <c r="I45" s="22">
        <v>424116</v>
      </c>
      <c r="J45" s="22">
        <v>426600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426600</v>
      </c>
      <c r="X45" s="22">
        <v>379338</v>
      </c>
      <c r="Y45" s="22">
        <v>47262</v>
      </c>
      <c r="Z45" s="23">
        <v>12.45907343846385</v>
      </c>
      <c r="AA45" s="20">
        <v>1517346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39248399</v>
      </c>
      <c r="D48" s="29">
        <f t="shared" ref="D48:Y48" si="1">SUM(D35:D47)</f>
        <v>0</v>
      </c>
      <c r="E48" s="30">
        <f t="shared" si="1"/>
        <v>42339419</v>
      </c>
      <c r="F48" s="31">
        <f t="shared" si="1"/>
        <v>42339419</v>
      </c>
      <c r="G48" s="31">
        <f t="shared" si="1"/>
        <v>1922283</v>
      </c>
      <c r="H48" s="31">
        <f t="shared" si="1"/>
        <v>1205399</v>
      </c>
      <c r="I48" s="31">
        <f t="shared" si="1"/>
        <v>1519452</v>
      </c>
      <c r="J48" s="31">
        <f t="shared" si="1"/>
        <v>4647134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4647134</v>
      </c>
      <c r="X48" s="31">
        <f t="shared" si="1"/>
        <v>10584855</v>
      </c>
      <c r="Y48" s="31">
        <f t="shared" si="1"/>
        <v>-5937721</v>
      </c>
      <c r="Z48" s="32">
        <f>+IF(X48&lt;&gt;0,+(Y48/X48)*100,0)</f>
        <v>-56.096384881984683</v>
      </c>
      <c r="AA48" s="29">
        <f>SUM(AA35:AA47)</f>
        <v>42339419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-19630741</v>
      </c>
      <c r="D49" s="39">
        <f t="shared" si="2"/>
        <v>0</v>
      </c>
      <c r="E49" s="40">
        <f t="shared" si="2"/>
        <v>-19588965</v>
      </c>
      <c r="F49" s="41">
        <f t="shared" si="2"/>
        <v>-19588965</v>
      </c>
      <c r="G49" s="41">
        <f t="shared" si="2"/>
        <v>-345399</v>
      </c>
      <c r="H49" s="41">
        <f t="shared" si="2"/>
        <v>1218355</v>
      </c>
      <c r="I49" s="41">
        <f t="shared" si="2"/>
        <v>237080</v>
      </c>
      <c r="J49" s="41">
        <f t="shared" si="2"/>
        <v>1110036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1110036</v>
      </c>
      <c r="X49" s="41">
        <f t="shared" si="2"/>
        <v>-4897245</v>
      </c>
      <c r="Y49" s="41">
        <f t="shared" si="2"/>
        <v>6007281</v>
      </c>
      <c r="Z49" s="42">
        <f>+IF(X49&lt;&gt;0,+(Y49/X49)*100,0)</f>
        <v>-122.6665400648732</v>
      </c>
      <c r="AA49" s="39">
        <f>+AA33-AA48</f>
        <v>-19588965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-19630741</v>
      </c>
      <c r="D52" s="48">
        <f t="shared" si="3"/>
        <v>0</v>
      </c>
      <c r="E52" s="49">
        <f t="shared" si="3"/>
        <v>-19588965</v>
      </c>
      <c r="F52" s="50">
        <f t="shared" si="3"/>
        <v>-19588965</v>
      </c>
      <c r="G52" s="50">
        <f t="shared" si="3"/>
        <v>-345399</v>
      </c>
      <c r="H52" s="50">
        <f t="shared" si="3"/>
        <v>1218355</v>
      </c>
      <c r="I52" s="50">
        <f t="shared" si="3"/>
        <v>237080</v>
      </c>
      <c r="J52" s="50">
        <f t="shared" si="3"/>
        <v>1110036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1110036</v>
      </c>
      <c r="X52" s="50">
        <f t="shared" si="3"/>
        <v>-4897245</v>
      </c>
      <c r="Y52" s="50">
        <f t="shared" si="3"/>
        <v>6007281</v>
      </c>
      <c r="Z52" s="51">
        <f>+IF(X52&lt;&gt;0,+(Y52/X52)*100,0)</f>
        <v>-122.6665400648732</v>
      </c>
      <c r="AA52" s="48">
        <f>SUM(AA49:AA51)</f>
        <v>-19588965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-19630741</v>
      </c>
      <c r="D54" s="54">
        <f>+D52-D53</f>
        <v>0</v>
      </c>
      <c r="E54" s="55">
        <f t="shared" si="4"/>
        <v>-19588965</v>
      </c>
      <c r="F54" s="56">
        <f t="shared" si="4"/>
        <v>-19588965</v>
      </c>
      <c r="G54" s="56">
        <f t="shared" si="4"/>
        <v>-345399</v>
      </c>
      <c r="H54" s="56">
        <f t="shared" si="4"/>
        <v>1218355</v>
      </c>
      <c r="I54" s="56">
        <f t="shared" si="4"/>
        <v>237080</v>
      </c>
      <c r="J54" s="56">
        <f t="shared" si="4"/>
        <v>1110036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1110036</v>
      </c>
      <c r="X54" s="56">
        <f t="shared" si="4"/>
        <v>-4897245</v>
      </c>
      <c r="Y54" s="56">
        <f t="shared" si="4"/>
        <v>6007281</v>
      </c>
      <c r="Z54" s="57">
        <f>+IF(X54&lt;&gt;0,+(Y54/X54)*100,0)</f>
        <v>-122.6665400648732</v>
      </c>
      <c r="AA54" s="54">
        <f>+AA52-AA53</f>
        <v>-19588965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-19630741</v>
      </c>
      <c r="D57" s="48">
        <f>SUM(D54:D56)</f>
        <v>0</v>
      </c>
      <c r="E57" s="49">
        <f t="shared" si="5"/>
        <v>-19588965</v>
      </c>
      <c r="F57" s="50">
        <f t="shared" si="5"/>
        <v>-19588965</v>
      </c>
      <c r="G57" s="50">
        <f t="shared" si="5"/>
        <v>-345399</v>
      </c>
      <c r="H57" s="50">
        <f t="shared" si="5"/>
        <v>1218355</v>
      </c>
      <c r="I57" s="50">
        <f t="shared" si="5"/>
        <v>237080</v>
      </c>
      <c r="J57" s="50">
        <f t="shared" si="5"/>
        <v>1110036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1110036</v>
      </c>
      <c r="X57" s="50">
        <f t="shared" si="5"/>
        <v>-4897245</v>
      </c>
      <c r="Y57" s="50">
        <f t="shared" si="5"/>
        <v>6007281</v>
      </c>
      <c r="Z57" s="51">
        <f>+IF(X57&lt;&gt;0,+(Y57/X57)*100,0)</f>
        <v>-122.6665400648732</v>
      </c>
      <c r="AA57" s="48">
        <f>SUM(AA54:AA56)</f>
        <v>-19588965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-19630741</v>
      </c>
      <c r="D60" s="65">
        <f>SUM(D57:D59)</f>
        <v>0</v>
      </c>
      <c r="E60" s="66">
        <f t="shared" si="6"/>
        <v>-19588965</v>
      </c>
      <c r="F60" s="67">
        <f t="shared" si="6"/>
        <v>-19588965</v>
      </c>
      <c r="G60" s="67">
        <f t="shared" si="6"/>
        <v>-345399</v>
      </c>
      <c r="H60" s="67">
        <f t="shared" si="6"/>
        <v>1218355</v>
      </c>
      <c r="I60" s="67">
        <f t="shared" si="6"/>
        <v>237080</v>
      </c>
      <c r="J60" s="67">
        <f t="shared" si="6"/>
        <v>1110036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1110036</v>
      </c>
      <c r="X60" s="67">
        <f t="shared" si="6"/>
        <v>-4897245</v>
      </c>
      <c r="Y60" s="67">
        <f t="shared" si="6"/>
        <v>6007281</v>
      </c>
      <c r="Z60" s="68">
        <f>+IF(X60&lt;&gt;0,+(Y60/X60)*100,0)</f>
        <v>-122.6665400648732</v>
      </c>
      <c r="AA60" s="65">
        <f>SUM(AA57:AA59)</f>
        <v>-19588965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114360613</v>
      </c>
      <c r="D6" s="20"/>
      <c r="E6" s="21">
        <v>198936923</v>
      </c>
      <c r="F6" s="22">
        <v>198936923</v>
      </c>
      <c r="G6" s="22">
        <v>12554742</v>
      </c>
      <c r="H6" s="22">
        <v>13871039</v>
      </c>
      <c r="I6" s="22">
        <v>11714215</v>
      </c>
      <c r="J6" s="22">
        <v>38139996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38139996</v>
      </c>
      <c r="X6" s="22">
        <v>49734231</v>
      </c>
      <c r="Y6" s="22">
        <v>-11594235</v>
      </c>
      <c r="Z6" s="23">
        <v>-23.312384180626015</v>
      </c>
      <c r="AA6" s="20">
        <v>198936923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8387628</v>
      </c>
      <c r="D13" s="20"/>
      <c r="E13" s="21">
        <v>6877369</v>
      </c>
      <c r="F13" s="22">
        <v>6877369</v>
      </c>
      <c r="G13" s="22">
        <v>742384</v>
      </c>
      <c r="H13" s="22">
        <v>744449</v>
      </c>
      <c r="I13" s="22">
        <v>786137</v>
      </c>
      <c r="J13" s="22">
        <v>2272970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2272970</v>
      </c>
      <c r="X13" s="22">
        <v>1719342</v>
      </c>
      <c r="Y13" s="22">
        <v>553628</v>
      </c>
      <c r="Z13" s="23">
        <v>32.199992787938641</v>
      </c>
      <c r="AA13" s="20">
        <v>6877369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122748241</v>
      </c>
      <c r="D33" s="29">
        <f t="shared" ref="D33:Y33" si="0">SUM(D6:D32)</f>
        <v>0</v>
      </c>
      <c r="E33" s="30">
        <f t="shared" si="0"/>
        <v>205814292</v>
      </c>
      <c r="F33" s="31">
        <f t="shared" si="0"/>
        <v>205814292</v>
      </c>
      <c r="G33" s="31">
        <f t="shared" si="0"/>
        <v>13297126</v>
      </c>
      <c r="H33" s="31">
        <f t="shared" si="0"/>
        <v>14615488</v>
      </c>
      <c r="I33" s="31">
        <f t="shared" si="0"/>
        <v>12500352</v>
      </c>
      <c r="J33" s="31">
        <f t="shared" si="0"/>
        <v>40412966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40412966</v>
      </c>
      <c r="X33" s="31">
        <f t="shared" si="0"/>
        <v>51453573</v>
      </c>
      <c r="Y33" s="31">
        <f t="shared" si="0"/>
        <v>-11040607</v>
      </c>
      <c r="Z33" s="32">
        <f>+IF(X33&lt;&gt;0,+(Y33/X33)*100,0)</f>
        <v>-21.457415600661982</v>
      </c>
      <c r="AA33" s="29">
        <f>SUM(AA6:AA32)</f>
        <v>205814292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6669166</v>
      </c>
      <c r="D35" s="20"/>
      <c r="E35" s="21">
        <v>7441566</v>
      </c>
      <c r="F35" s="22">
        <v>7441566</v>
      </c>
      <c r="G35" s="22">
        <v>543910</v>
      </c>
      <c r="H35" s="22">
        <v>602058</v>
      </c>
      <c r="I35" s="22">
        <v>540027</v>
      </c>
      <c r="J35" s="22">
        <v>1685995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1685995</v>
      </c>
      <c r="X35" s="22">
        <v>1860390</v>
      </c>
      <c r="Y35" s="22">
        <v>-174395</v>
      </c>
      <c r="Z35" s="23">
        <v>-9.3741097296803346</v>
      </c>
      <c r="AA35" s="20">
        <v>7441566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14699879</v>
      </c>
      <c r="D37" s="20"/>
      <c r="E37" s="21">
        <v>93025676</v>
      </c>
      <c r="F37" s="22">
        <v>93025676</v>
      </c>
      <c r="G37" s="22">
        <v>9666</v>
      </c>
      <c r="H37" s="22"/>
      <c r="I37" s="22">
        <v>232751</v>
      </c>
      <c r="J37" s="22">
        <v>242417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242417</v>
      </c>
      <c r="X37" s="22">
        <v>23256420</v>
      </c>
      <c r="Y37" s="22">
        <v>-23014003</v>
      </c>
      <c r="Z37" s="23">
        <v>-98.957634064056293</v>
      </c>
      <c r="AA37" s="20">
        <v>93025676</v>
      </c>
    </row>
    <row r="38" spans="1:27" x14ac:dyDescent="0.25">
      <c r="A38" s="19" t="s">
        <v>64</v>
      </c>
      <c r="B38" s="15" t="s">
        <v>32</v>
      </c>
      <c r="C38" s="20">
        <v>7933290</v>
      </c>
      <c r="D38" s="20"/>
      <c r="E38" s="21">
        <v>6623920</v>
      </c>
      <c r="F38" s="22">
        <v>6623920</v>
      </c>
      <c r="G38" s="22"/>
      <c r="H38" s="22">
        <v>655248</v>
      </c>
      <c r="I38" s="22">
        <v>212878</v>
      </c>
      <c r="J38" s="22">
        <v>868126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868126</v>
      </c>
      <c r="X38" s="22">
        <v>1655979</v>
      </c>
      <c r="Y38" s="22">
        <v>-787853</v>
      </c>
      <c r="Z38" s="23">
        <v>-47.576267573441449</v>
      </c>
      <c r="AA38" s="20">
        <v>6623920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20748764</v>
      </c>
      <c r="F40" s="22">
        <v>20748764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5187192</v>
      </c>
      <c r="Y40" s="22">
        <v>-5187192</v>
      </c>
      <c r="Z40" s="23">
        <v>-100</v>
      </c>
      <c r="AA40" s="20">
        <v>20748764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23452100</v>
      </c>
      <c r="D44" s="20"/>
      <c r="E44" s="21">
        <v>1671738</v>
      </c>
      <c r="F44" s="22">
        <v>1671738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417936</v>
      </c>
      <c r="Y44" s="22">
        <v>-417936</v>
      </c>
      <c r="Z44" s="23">
        <v>-100</v>
      </c>
      <c r="AA44" s="20">
        <v>1671738</v>
      </c>
    </row>
    <row r="45" spans="1:27" x14ac:dyDescent="0.25">
      <c r="A45" s="19" t="s">
        <v>70</v>
      </c>
      <c r="B45" s="15" t="s">
        <v>32</v>
      </c>
      <c r="C45" s="20">
        <v>1369195</v>
      </c>
      <c r="D45" s="20"/>
      <c r="E45" s="21">
        <v>128000</v>
      </c>
      <c r="F45" s="22">
        <v>128000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32001</v>
      </c>
      <c r="Y45" s="22">
        <v>-32001</v>
      </c>
      <c r="Z45" s="23">
        <v>-100</v>
      </c>
      <c r="AA45" s="20">
        <v>128000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54123630</v>
      </c>
      <c r="D48" s="29">
        <f t="shared" ref="D48:Y48" si="1">SUM(D35:D47)</f>
        <v>0</v>
      </c>
      <c r="E48" s="30">
        <f t="shared" si="1"/>
        <v>129639664</v>
      </c>
      <c r="F48" s="31">
        <f t="shared" si="1"/>
        <v>129639664</v>
      </c>
      <c r="G48" s="31">
        <f t="shared" si="1"/>
        <v>553576</v>
      </c>
      <c r="H48" s="31">
        <f t="shared" si="1"/>
        <v>1257306</v>
      </c>
      <c r="I48" s="31">
        <f t="shared" si="1"/>
        <v>985656</v>
      </c>
      <c r="J48" s="31">
        <f t="shared" si="1"/>
        <v>2796538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2796538</v>
      </c>
      <c r="X48" s="31">
        <f t="shared" si="1"/>
        <v>32409918</v>
      </c>
      <c r="Y48" s="31">
        <f t="shared" si="1"/>
        <v>-29613380</v>
      </c>
      <c r="Z48" s="32">
        <f>+IF(X48&lt;&gt;0,+(Y48/X48)*100,0)</f>
        <v>-91.371351201814207</v>
      </c>
      <c r="AA48" s="29">
        <f>SUM(AA35:AA47)</f>
        <v>129639664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68624611</v>
      </c>
      <c r="D49" s="39">
        <f t="shared" si="2"/>
        <v>0</v>
      </c>
      <c r="E49" s="40">
        <f t="shared" si="2"/>
        <v>76174628</v>
      </c>
      <c r="F49" s="41">
        <f t="shared" si="2"/>
        <v>76174628</v>
      </c>
      <c r="G49" s="41">
        <f t="shared" si="2"/>
        <v>12743550</v>
      </c>
      <c r="H49" s="41">
        <f t="shared" si="2"/>
        <v>13358182</v>
      </c>
      <c r="I49" s="41">
        <f t="shared" si="2"/>
        <v>11514696</v>
      </c>
      <c r="J49" s="41">
        <f t="shared" si="2"/>
        <v>37616428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37616428</v>
      </c>
      <c r="X49" s="41">
        <f t="shared" si="2"/>
        <v>19043655</v>
      </c>
      <c r="Y49" s="41">
        <f t="shared" si="2"/>
        <v>18572773</v>
      </c>
      <c r="Z49" s="42">
        <f>+IF(X49&lt;&gt;0,+(Y49/X49)*100,0)</f>
        <v>97.527354911649056</v>
      </c>
      <c r="AA49" s="39">
        <f>+AA33-AA48</f>
        <v>76174628</v>
      </c>
    </row>
    <row r="50" spans="1:27" x14ac:dyDescent="0.25">
      <c r="A50" s="43" t="s">
        <v>75</v>
      </c>
      <c r="B50" s="15" t="s">
        <v>32</v>
      </c>
      <c r="C50" s="20">
        <v>6700775</v>
      </c>
      <c r="D50" s="20"/>
      <c r="E50" s="21">
        <v>15000000</v>
      </c>
      <c r="F50" s="22">
        <v>15000000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3750000</v>
      </c>
      <c r="Y50" s="22">
        <v>-3750000</v>
      </c>
      <c r="Z50" s="23">
        <v>-100</v>
      </c>
      <c r="AA50" s="20">
        <v>15000000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75325386</v>
      </c>
      <c r="D52" s="48">
        <f t="shared" si="3"/>
        <v>0</v>
      </c>
      <c r="E52" s="49">
        <f t="shared" si="3"/>
        <v>91174628</v>
      </c>
      <c r="F52" s="50">
        <f t="shared" si="3"/>
        <v>91174628</v>
      </c>
      <c r="G52" s="50">
        <f t="shared" si="3"/>
        <v>12743550</v>
      </c>
      <c r="H52" s="50">
        <f t="shared" si="3"/>
        <v>13358182</v>
      </c>
      <c r="I52" s="50">
        <f t="shared" si="3"/>
        <v>11514696</v>
      </c>
      <c r="J52" s="50">
        <f t="shared" si="3"/>
        <v>37616428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37616428</v>
      </c>
      <c r="X52" s="50">
        <f t="shared" si="3"/>
        <v>22793655</v>
      </c>
      <c r="Y52" s="50">
        <f t="shared" si="3"/>
        <v>14822773</v>
      </c>
      <c r="Z52" s="51">
        <f>+IF(X52&lt;&gt;0,+(Y52/X52)*100,0)</f>
        <v>65.030259517396388</v>
      </c>
      <c r="AA52" s="48">
        <f>SUM(AA49:AA51)</f>
        <v>91174628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75325386</v>
      </c>
      <c r="D54" s="54">
        <f>+D52-D53</f>
        <v>0</v>
      </c>
      <c r="E54" s="55">
        <f t="shared" si="4"/>
        <v>91174628</v>
      </c>
      <c r="F54" s="56">
        <f t="shared" si="4"/>
        <v>91174628</v>
      </c>
      <c r="G54" s="56">
        <f t="shared" si="4"/>
        <v>12743550</v>
      </c>
      <c r="H54" s="56">
        <f t="shared" si="4"/>
        <v>13358182</v>
      </c>
      <c r="I54" s="56">
        <f t="shared" si="4"/>
        <v>11514696</v>
      </c>
      <c r="J54" s="56">
        <f t="shared" si="4"/>
        <v>37616428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37616428</v>
      </c>
      <c r="X54" s="56">
        <f t="shared" si="4"/>
        <v>22793655</v>
      </c>
      <c r="Y54" s="56">
        <f t="shared" si="4"/>
        <v>14822773</v>
      </c>
      <c r="Z54" s="57">
        <f>+IF(X54&lt;&gt;0,+(Y54/X54)*100,0)</f>
        <v>65.030259517396388</v>
      </c>
      <c r="AA54" s="54">
        <f>+AA52-AA53</f>
        <v>91174628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75325386</v>
      </c>
      <c r="D57" s="48">
        <f>SUM(D54:D56)</f>
        <v>0</v>
      </c>
      <c r="E57" s="49">
        <f t="shared" si="5"/>
        <v>91174628</v>
      </c>
      <c r="F57" s="50">
        <f t="shared" si="5"/>
        <v>91174628</v>
      </c>
      <c r="G57" s="50">
        <f t="shared" si="5"/>
        <v>12743550</v>
      </c>
      <c r="H57" s="50">
        <f t="shared" si="5"/>
        <v>13358182</v>
      </c>
      <c r="I57" s="50">
        <f t="shared" si="5"/>
        <v>11514696</v>
      </c>
      <c r="J57" s="50">
        <f t="shared" si="5"/>
        <v>37616428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37616428</v>
      </c>
      <c r="X57" s="50">
        <f t="shared" si="5"/>
        <v>22793655</v>
      </c>
      <c r="Y57" s="50">
        <f t="shared" si="5"/>
        <v>14822773</v>
      </c>
      <c r="Z57" s="51">
        <f>+IF(X57&lt;&gt;0,+(Y57/X57)*100,0)</f>
        <v>65.030259517396388</v>
      </c>
      <c r="AA57" s="48">
        <f>SUM(AA54:AA56)</f>
        <v>91174628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75325386</v>
      </c>
      <c r="D60" s="65">
        <f>SUM(D57:D59)</f>
        <v>0</v>
      </c>
      <c r="E60" s="66">
        <f t="shared" si="6"/>
        <v>91174628</v>
      </c>
      <c r="F60" s="67">
        <f t="shared" si="6"/>
        <v>91174628</v>
      </c>
      <c r="G60" s="67">
        <f t="shared" si="6"/>
        <v>12743550</v>
      </c>
      <c r="H60" s="67">
        <f t="shared" si="6"/>
        <v>13358182</v>
      </c>
      <c r="I60" s="67">
        <f t="shared" si="6"/>
        <v>11514696</v>
      </c>
      <c r="J60" s="67">
        <f t="shared" si="6"/>
        <v>37616428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37616428</v>
      </c>
      <c r="X60" s="67">
        <f t="shared" si="6"/>
        <v>22793655</v>
      </c>
      <c r="Y60" s="67">
        <f t="shared" si="6"/>
        <v>14822773</v>
      </c>
      <c r="Z60" s="68">
        <f>+IF(X60&lt;&gt;0,+(Y60/X60)*100,0)</f>
        <v>65.030259517396388</v>
      </c>
      <c r="AA60" s="65">
        <f>SUM(AA57:AA59)</f>
        <v>91174628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2713612762</v>
      </c>
      <c r="D6" s="20"/>
      <c r="E6" s="21">
        <v>3338283429</v>
      </c>
      <c r="F6" s="22">
        <v>3338283429</v>
      </c>
      <c r="G6" s="22">
        <v>243243053</v>
      </c>
      <c r="H6" s="22">
        <v>244546844</v>
      </c>
      <c r="I6" s="22">
        <v>230092258</v>
      </c>
      <c r="J6" s="22">
        <v>717882155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717882155</v>
      </c>
      <c r="X6" s="22">
        <v>833813176</v>
      </c>
      <c r="Y6" s="22">
        <v>-115931021</v>
      </c>
      <c r="Z6" s="23">
        <v>-13.903716604257642</v>
      </c>
      <c r="AA6" s="20">
        <v>3338283429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1430853</v>
      </c>
      <c r="D10" s="20"/>
      <c r="E10" s="21">
        <v>1017818</v>
      </c>
      <c r="F10" s="22">
        <v>1017818</v>
      </c>
      <c r="G10" s="22">
        <v>826</v>
      </c>
      <c r="H10" s="22"/>
      <c r="I10" s="22">
        <v>13007</v>
      </c>
      <c r="J10" s="22">
        <v>13833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13833</v>
      </c>
      <c r="X10" s="22">
        <v>254454</v>
      </c>
      <c r="Y10" s="22">
        <v>-240621</v>
      </c>
      <c r="Z10" s="23">
        <v>-94.563653941380366</v>
      </c>
      <c r="AA10" s="20">
        <v>1017818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83494011</v>
      </c>
      <c r="D13" s="20"/>
      <c r="E13" s="21">
        <v>90506637</v>
      </c>
      <c r="F13" s="22">
        <v>90506637</v>
      </c>
      <c r="G13" s="22">
        <v>7633050</v>
      </c>
      <c r="H13" s="22">
        <v>8515938</v>
      </c>
      <c r="I13" s="22">
        <v>9460144</v>
      </c>
      <c r="J13" s="22">
        <v>25609132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25609132</v>
      </c>
      <c r="X13" s="22">
        <v>22396876</v>
      </c>
      <c r="Y13" s="22">
        <v>3212256</v>
      </c>
      <c r="Z13" s="23">
        <v>14.342428828020479</v>
      </c>
      <c r="AA13" s="20">
        <v>90506637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106834</v>
      </c>
      <c r="D20" s="20"/>
      <c r="E20" s="21">
        <v>595608</v>
      </c>
      <c r="F20" s="22">
        <v>595608</v>
      </c>
      <c r="G20" s="22">
        <v>21920</v>
      </c>
      <c r="H20" s="22">
        <v>4119</v>
      </c>
      <c r="I20" s="22">
        <v>3436</v>
      </c>
      <c r="J20" s="22">
        <v>29475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29475</v>
      </c>
      <c r="X20" s="22">
        <v>148899</v>
      </c>
      <c r="Y20" s="22">
        <v>-119424</v>
      </c>
      <c r="Z20" s="18">
        <v>-80.204702516470888</v>
      </c>
      <c r="AA20" s="20">
        <v>595608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>
        <v>5029837</v>
      </c>
      <c r="H22" s="22">
        <v>256231</v>
      </c>
      <c r="I22" s="22">
        <v>256231</v>
      </c>
      <c r="J22" s="22">
        <v>5542299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5542299</v>
      </c>
      <c r="X22" s="22"/>
      <c r="Y22" s="22">
        <v>5542299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1447291</v>
      </c>
      <c r="D24" s="20"/>
      <c r="E24" s="21">
        <v>1402305</v>
      </c>
      <c r="F24" s="22">
        <v>1402305</v>
      </c>
      <c r="G24" s="22">
        <v>96466</v>
      </c>
      <c r="H24" s="22">
        <v>71052</v>
      </c>
      <c r="I24" s="22">
        <v>140080</v>
      </c>
      <c r="J24" s="22">
        <v>307598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307598</v>
      </c>
      <c r="X24" s="22">
        <v>350574</v>
      </c>
      <c r="Y24" s="22">
        <v>-42976</v>
      </c>
      <c r="Z24" s="23">
        <v>-12.258752788284356</v>
      </c>
      <c r="AA24" s="20">
        <v>1402305</v>
      </c>
    </row>
    <row r="25" spans="1:27" x14ac:dyDescent="0.25">
      <c r="A25" s="19" t="s">
        <v>53</v>
      </c>
      <c r="B25" s="15" t="s">
        <v>32</v>
      </c>
      <c r="C25" s="20"/>
      <c r="D25" s="20"/>
      <c r="E25" s="21">
        <v>1666</v>
      </c>
      <c r="F25" s="22">
        <v>1666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415</v>
      </c>
      <c r="Y25" s="22">
        <v>-415</v>
      </c>
      <c r="Z25" s="23">
        <v>-100</v>
      </c>
      <c r="AA25" s="20">
        <v>1666</v>
      </c>
    </row>
    <row r="26" spans="1:27" x14ac:dyDescent="0.25">
      <c r="A26" s="19" t="s">
        <v>54</v>
      </c>
      <c r="B26" s="15" t="s">
        <v>32</v>
      </c>
      <c r="C26" s="20">
        <v>108142214</v>
      </c>
      <c r="D26" s="20"/>
      <c r="E26" s="21">
        <v>162501518</v>
      </c>
      <c r="F26" s="22">
        <v>162501518</v>
      </c>
      <c r="G26" s="22">
        <v>65421983</v>
      </c>
      <c r="H26" s="22">
        <v>23945</v>
      </c>
      <c r="I26" s="22"/>
      <c r="J26" s="22">
        <v>65445928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65445928</v>
      </c>
      <c r="X26" s="22">
        <v>40625379</v>
      </c>
      <c r="Y26" s="22">
        <v>24820549</v>
      </c>
      <c r="Z26" s="23">
        <v>61.096166019768084</v>
      </c>
      <c r="AA26" s="20">
        <v>162501518</v>
      </c>
    </row>
    <row r="27" spans="1:27" x14ac:dyDescent="0.25">
      <c r="A27" s="19" t="s">
        <v>40</v>
      </c>
      <c r="B27" s="15" t="s">
        <v>32</v>
      </c>
      <c r="C27" s="20">
        <v>5765067</v>
      </c>
      <c r="D27" s="20"/>
      <c r="E27" s="21">
        <v>5836500</v>
      </c>
      <c r="F27" s="22">
        <v>5836500</v>
      </c>
      <c r="G27" s="22">
        <v>487890</v>
      </c>
      <c r="H27" s="22">
        <v>577812</v>
      </c>
      <c r="I27" s="22">
        <v>474710</v>
      </c>
      <c r="J27" s="22">
        <v>1540412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1540412</v>
      </c>
      <c r="X27" s="22">
        <v>1396089</v>
      </c>
      <c r="Y27" s="22">
        <v>144323</v>
      </c>
      <c r="Z27" s="23">
        <v>10.337664719083095</v>
      </c>
      <c r="AA27" s="20">
        <v>5836500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22297392</v>
      </c>
      <c r="D29" s="20"/>
      <c r="E29" s="21">
        <v>54019197</v>
      </c>
      <c r="F29" s="22">
        <v>54019197</v>
      </c>
      <c r="G29" s="22">
        <v>447325</v>
      </c>
      <c r="H29" s="22">
        <v>476936</v>
      </c>
      <c r="I29" s="22">
        <v>529833</v>
      </c>
      <c r="J29" s="22">
        <v>1454094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1454094</v>
      </c>
      <c r="X29" s="22">
        <v>13504800</v>
      </c>
      <c r="Y29" s="22">
        <v>-12050706</v>
      </c>
      <c r="Z29" s="23">
        <v>-89.232761684734314</v>
      </c>
      <c r="AA29" s="20">
        <v>54019197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265162373</v>
      </c>
      <c r="D31" s="20"/>
      <c r="E31" s="21">
        <v>204299982</v>
      </c>
      <c r="F31" s="22">
        <v>204299982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51074997</v>
      </c>
      <c r="Y31" s="22">
        <v>-51074997</v>
      </c>
      <c r="Z31" s="23">
        <v>-100</v>
      </c>
      <c r="AA31" s="20">
        <v>204299982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3201458797</v>
      </c>
      <c r="D33" s="29">
        <f t="shared" ref="D33:Y33" si="0">SUM(D6:D32)</f>
        <v>0</v>
      </c>
      <c r="E33" s="30">
        <f t="shared" si="0"/>
        <v>3858464660</v>
      </c>
      <c r="F33" s="31">
        <f t="shared" si="0"/>
        <v>3858464660</v>
      </c>
      <c r="G33" s="31">
        <f t="shared" si="0"/>
        <v>322382350</v>
      </c>
      <c r="H33" s="31">
        <f t="shared" si="0"/>
        <v>254472877</v>
      </c>
      <c r="I33" s="31">
        <f t="shared" si="0"/>
        <v>240969699</v>
      </c>
      <c r="J33" s="31">
        <f t="shared" si="0"/>
        <v>817824926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817824926</v>
      </c>
      <c r="X33" s="31">
        <f t="shared" si="0"/>
        <v>963565659</v>
      </c>
      <c r="Y33" s="31">
        <f t="shared" si="0"/>
        <v>-145740733</v>
      </c>
      <c r="Z33" s="32">
        <f>+IF(X33&lt;&gt;0,+(Y33/X33)*100,0)</f>
        <v>-15.125148103685168</v>
      </c>
      <c r="AA33" s="29">
        <f>SUM(AA6:AA32)</f>
        <v>3858464660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179890500</v>
      </c>
      <c r="D35" s="20"/>
      <c r="E35" s="21">
        <v>195034870</v>
      </c>
      <c r="F35" s="22">
        <v>195034870</v>
      </c>
      <c r="G35" s="22">
        <v>10711622</v>
      </c>
      <c r="H35" s="22">
        <v>12748319</v>
      </c>
      <c r="I35" s="22">
        <v>12864111</v>
      </c>
      <c r="J35" s="22">
        <v>36324052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36324052</v>
      </c>
      <c r="X35" s="22">
        <v>48664876</v>
      </c>
      <c r="Y35" s="22">
        <v>-12340824</v>
      </c>
      <c r="Z35" s="23">
        <v>-25.358790598788332</v>
      </c>
      <c r="AA35" s="20">
        <v>195034870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2531483536</v>
      </c>
      <c r="D37" s="20"/>
      <c r="E37" s="21">
        <v>2755213941</v>
      </c>
      <c r="F37" s="22">
        <v>2755213941</v>
      </c>
      <c r="G37" s="22">
        <v>86292799</v>
      </c>
      <c r="H37" s="22">
        <v>264678333</v>
      </c>
      <c r="I37" s="22">
        <v>275563846</v>
      </c>
      <c r="J37" s="22">
        <v>626534978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626534978</v>
      </c>
      <c r="X37" s="22">
        <v>769508914</v>
      </c>
      <c r="Y37" s="22">
        <v>-142973936</v>
      </c>
      <c r="Z37" s="23">
        <v>-18.579893409785765</v>
      </c>
      <c r="AA37" s="20">
        <v>2755213941</v>
      </c>
    </row>
    <row r="38" spans="1:27" x14ac:dyDescent="0.25">
      <c r="A38" s="19" t="s">
        <v>64</v>
      </c>
      <c r="B38" s="15" t="s">
        <v>32</v>
      </c>
      <c r="C38" s="20">
        <v>70710249</v>
      </c>
      <c r="D38" s="20"/>
      <c r="E38" s="21">
        <v>82533484</v>
      </c>
      <c r="F38" s="22">
        <v>82533484</v>
      </c>
      <c r="G38" s="22">
        <v>3687150</v>
      </c>
      <c r="H38" s="22">
        <v>4634144</v>
      </c>
      <c r="I38" s="22">
        <v>3456485</v>
      </c>
      <c r="J38" s="22">
        <v>11777779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11777779</v>
      </c>
      <c r="X38" s="22">
        <v>20612032</v>
      </c>
      <c r="Y38" s="22">
        <v>-8834253</v>
      </c>
      <c r="Z38" s="23">
        <v>-42.859689913153638</v>
      </c>
      <c r="AA38" s="20">
        <v>82533484</v>
      </c>
    </row>
    <row r="39" spans="1:27" x14ac:dyDescent="0.25">
      <c r="A39" s="19" t="s">
        <v>65</v>
      </c>
      <c r="B39" s="15" t="s">
        <v>32</v>
      </c>
      <c r="C39" s="20">
        <v>30727376</v>
      </c>
      <c r="D39" s="20"/>
      <c r="E39" s="21">
        <v>150117758</v>
      </c>
      <c r="F39" s="22">
        <v>150117758</v>
      </c>
      <c r="G39" s="22">
        <v>405602</v>
      </c>
      <c r="H39" s="22">
        <v>22655602</v>
      </c>
      <c r="I39" s="22">
        <v>35190441</v>
      </c>
      <c r="J39" s="22">
        <v>58251645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58251645</v>
      </c>
      <c r="X39" s="22">
        <v>37529442</v>
      </c>
      <c r="Y39" s="22">
        <v>20722203</v>
      </c>
      <c r="Z39" s="23">
        <v>55.215856926409934</v>
      </c>
      <c r="AA39" s="20">
        <v>150117758</v>
      </c>
    </row>
    <row r="40" spans="1:27" x14ac:dyDescent="0.25">
      <c r="A40" s="19" t="s">
        <v>66</v>
      </c>
      <c r="B40" s="15" t="s">
        <v>32</v>
      </c>
      <c r="C40" s="20">
        <v>109472838</v>
      </c>
      <c r="D40" s="20"/>
      <c r="E40" s="21">
        <v>142501653</v>
      </c>
      <c r="F40" s="22">
        <v>142501653</v>
      </c>
      <c r="G40" s="22">
        <v>2088727</v>
      </c>
      <c r="H40" s="22">
        <v>2088727</v>
      </c>
      <c r="I40" s="22">
        <v>1297432</v>
      </c>
      <c r="J40" s="22">
        <v>5474886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5474886</v>
      </c>
      <c r="X40" s="22">
        <v>35625414</v>
      </c>
      <c r="Y40" s="22">
        <v>-30150528</v>
      </c>
      <c r="Z40" s="23">
        <v>-84.632077538804182</v>
      </c>
      <c r="AA40" s="20">
        <v>142501653</v>
      </c>
    </row>
    <row r="41" spans="1:27" x14ac:dyDescent="0.25">
      <c r="A41" s="19" t="s">
        <v>40</v>
      </c>
      <c r="B41" s="15" t="s">
        <v>32</v>
      </c>
      <c r="C41" s="20">
        <v>172856365</v>
      </c>
      <c r="D41" s="20"/>
      <c r="E41" s="21">
        <v>46346922</v>
      </c>
      <c r="F41" s="22">
        <v>46346922</v>
      </c>
      <c r="G41" s="22">
        <v>154523</v>
      </c>
      <c r="H41" s="22">
        <v>2827209</v>
      </c>
      <c r="I41" s="22">
        <v>564415</v>
      </c>
      <c r="J41" s="22">
        <v>3546147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3546147</v>
      </c>
      <c r="X41" s="22">
        <v>8788338</v>
      </c>
      <c r="Y41" s="22">
        <v>-5242191</v>
      </c>
      <c r="Z41" s="23">
        <v>-59.649401286113481</v>
      </c>
      <c r="AA41" s="20">
        <v>46346922</v>
      </c>
    </row>
    <row r="42" spans="1:27" x14ac:dyDescent="0.25">
      <c r="A42" s="19" t="s">
        <v>67</v>
      </c>
      <c r="B42" s="15" t="s">
        <v>32</v>
      </c>
      <c r="C42" s="20">
        <v>38386643</v>
      </c>
      <c r="D42" s="20"/>
      <c r="E42" s="21">
        <v>79158151</v>
      </c>
      <c r="F42" s="22">
        <v>79158151</v>
      </c>
      <c r="G42" s="22">
        <v>614084</v>
      </c>
      <c r="H42" s="22">
        <v>2816228</v>
      </c>
      <c r="I42" s="22">
        <v>3045556</v>
      </c>
      <c r="J42" s="22">
        <v>6475868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6475868</v>
      </c>
      <c r="X42" s="22">
        <v>19165609</v>
      </c>
      <c r="Y42" s="22">
        <v>-12689741</v>
      </c>
      <c r="Z42" s="23">
        <v>-66.210998043422464</v>
      </c>
      <c r="AA42" s="20">
        <v>79158151</v>
      </c>
    </row>
    <row r="43" spans="1:27" x14ac:dyDescent="0.25">
      <c r="A43" s="19" t="s">
        <v>68</v>
      </c>
      <c r="B43" s="15" t="s">
        <v>32</v>
      </c>
      <c r="C43" s="20">
        <v>260437</v>
      </c>
      <c r="D43" s="20"/>
      <c r="E43" s="21">
        <v>1175115</v>
      </c>
      <c r="F43" s="22">
        <v>1175115</v>
      </c>
      <c r="G43" s="22"/>
      <c r="H43" s="22">
        <v>12838</v>
      </c>
      <c r="I43" s="22"/>
      <c r="J43" s="22">
        <v>12838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12838</v>
      </c>
      <c r="X43" s="22">
        <v>293781</v>
      </c>
      <c r="Y43" s="22">
        <v>-280943</v>
      </c>
      <c r="Z43" s="23">
        <v>-95.63007818749341</v>
      </c>
      <c r="AA43" s="20">
        <v>1175115</v>
      </c>
    </row>
    <row r="44" spans="1:27" x14ac:dyDescent="0.25">
      <c r="A44" s="19" t="s">
        <v>69</v>
      </c>
      <c r="B44" s="15" t="s">
        <v>32</v>
      </c>
      <c r="C44" s="20">
        <v>55187874</v>
      </c>
      <c r="D44" s="20"/>
      <c r="E44" s="21">
        <v>9475884</v>
      </c>
      <c r="F44" s="22">
        <v>9475884</v>
      </c>
      <c r="G44" s="22"/>
      <c r="H44" s="22">
        <v>103611</v>
      </c>
      <c r="I44" s="22">
        <v>69818</v>
      </c>
      <c r="J44" s="22">
        <v>173429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173429</v>
      </c>
      <c r="X44" s="22">
        <v>2368964</v>
      </c>
      <c r="Y44" s="22">
        <v>-2195535</v>
      </c>
      <c r="Z44" s="23">
        <v>-92.679120493177606</v>
      </c>
      <c r="AA44" s="20">
        <v>9475884</v>
      </c>
    </row>
    <row r="45" spans="1:27" x14ac:dyDescent="0.25">
      <c r="A45" s="19" t="s">
        <v>70</v>
      </c>
      <c r="B45" s="15" t="s">
        <v>32</v>
      </c>
      <c r="C45" s="20">
        <v>65494253</v>
      </c>
      <c r="D45" s="20"/>
      <c r="E45" s="21">
        <v>75865509</v>
      </c>
      <c r="F45" s="22">
        <v>75865509</v>
      </c>
      <c r="G45" s="22">
        <v>2874080</v>
      </c>
      <c r="H45" s="22">
        <v>4579282</v>
      </c>
      <c r="I45" s="22">
        <v>5857054</v>
      </c>
      <c r="J45" s="22">
        <v>13310416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13310416</v>
      </c>
      <c r="X45" s="22">
        <v>18785043</v>
      </c>
      <c r="Y45" s="22">
        <v>-5474627</v>
      </c>
      <c r="Z45" s="23">
        <v>-29.143542551379841</v>
      </c>
      <c r="AA45" s="20">
        <v>75865509</v>
      </c>
    </row>
    <row r="46" spans="1:27" x14ac:dyDescent="0.25">
      <c r="A46" s="19" t="s">
        <v>71</v>
      </c>
      <c r="B46" s="15" t="s">
        <v>32</v>
      </c>
      <c r="C46" s="20">
        <v>4266415</v>
      </c>
      <c r="D46" s="20"/>
      <c r="E46" s="21">
        <v>477000</v>
      </c>
      <c r="F46" s="22">
        <v>477000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119250</v>
      </c>
      <c r="Y46" s="22">
        <v>-119250</v>
      </c>
      <c r="Z46" s="23">
        <v>-100</v>
      </c>
      <c r="AA46" s="20">
        <v>477000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3258736486</v>
      </c>
      <c r="D48" s="29">
        <f t="shared" ref="D48:Y48" si="1">SUM(D35:D47)</f>
        <v>0</v>
      </c>
      <c r="E48" s="30">
        <f t="shared" si="1"/>
        <v>3537900287</v>
      </c>
      <c r="F48" s="31">
        <f t="shared" si="1"/>
        <v>3537900287</v>
      </c>
      <c r="G48" s="31">
        <f t="shared" si="1"/>
        <v>106828587</v>
      </c>
      <c r="H48" s="31">
        <f t="shared" si="1"/>
        <v>317144293</v>
      </c>
      <c r="I48" s="31">
        <f t="shared" si="1"/>
        <v>337909158</v>
      </c>
      <c r="J48" s="31">
        <f t="shared" si="1"/>
        <v>761882038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761882038</v>
      </c>
      <c r="X48" s="31">
        <f t="shared" si="1"/>
        <v>961461663</v>
      </c>
      <c r="Y48" s="31">
        <f t="shared" si="1"/>
        <v>-199579625</v>
      </c>
      <c r="Z48" s="32">
        <f>+IF(X48&lt;&gt;0,+(Y48/X48)*100,0)</f>
        <v>-20.757938946547473</v>
      </c>
      <c r="AA48" s="29">
        <f>SUM(AA35:AA47)</f>
        <v>3537900287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-57277689</v>
      </c>
      <c r="D49" s="39">
        <f t="shared" si="2"/>
        <v>0</v>
      </c>
      <c r="E49" s="40">
        <f t="shared" si="2"/>
        <v>320564373</v>
      </c>
      <c r="F49" s="41">
        <f t="shared" si="2"/>
        <v>320564373</v>
      </c>
      <c r="G49" s="41">
        <f t="shared" si="2"/>
        <v>215553763</v>
      </c>
      <c r="H49" s="41">
        <f t="shared" si="2"/>
        <v>-62671416</v>
      </c>
      <c r="I49" s="41">
        <f t="shared" si="2"/>
        <v>-96939459</v>
      </c>
      <c r="J49" s="41">
        <f t="shared" si="2"/>
        <v>55942888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55942888</v>
      </c>
      <c r="X49" s="41">
        <f t="shared" si="2"/>
        <v>2103996</v>
      </c>
      <c r="Y49" s="41">
        <f t="shared" si="2"/>
        <v>53838892</v>
      </c>
      <c r="Z49" s="42">
        <f>+IF(X49&lt;&gt;0,+(Y49/X49)*100,0)</f>
        <v>2558.8875644250274</v>
      </c>
      <c r="AA49" s="39">
        <f>+AA33-AA48</f>
        <v>320564373</v>
      </c>
    </row>
    <row r="50" spans="1:27" x14ac:dyDescent="0.25">
      <c r="A50" s="43" t="s">
        <v>75</v>
      </c>
      <c r="B50" s="15" t="s">
        <v>32</v>
      </c>
      <c r="C50" s="20">
        <v>108058890</v>
      </c>
      <c r="D50" s="20"/>
      <c r="E50" s="21">
        <v>134989545</v>
      </c>
      <c r="F50" s="22">
        <v>134989545</v>
      </c>
      <c r="G50" s="22">
        <v>74494</v>
      </c>
      <c r="H50" s="22">
        <v>2911190</v>
      </c>
      <c r="I50" s="22">
        <v>4578057</v>
      </c>
      <c r="J50" s="22">
        <v>7563741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7563741</v>
      </c>
      <c r="X50" s="22">
        <v>33747388</v>
      </c>
      <c r="Y50" s="22">
        <v>-26183647</v>
      </c>
      <c r="Z50" s="23">
        <v>-77.587180969383468</v>
      </c>
      <c r="AA50" s="20">
        <v>134989545</v>
      </c>
    </row>
    <row r="51" spans="1:27" x14ac:dyDescent="0.25">
      <c r="A51" s="43" t="s">
        <v>76</v>
      </c>
      <c r="B51" s="15" t="s">
        <v>32</v>
      </c>
      <c r="C51" s="44">
        <v>1249347</v>
      </c>
      <c r="D51" s="44"/>
      <c r="E51" s="21">
        <v>46000000</v>
      </c>
      <c r="F51" s="22">
        <v>46000000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11500003</v>
      </c>
      <c r="Y51" s="45">
        <v>-11500003</v>
      </c>
      <c r="Z51" s="46">
        <v>-100</v>
      </c>
      <c r="AA51" s="44">
        <v>46000000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52030548</v>
      </c>
      <c r="D52" s="48">
        <f t="shared" si="3"/>
        <v>0</v>
      </c>
      <c r="E52" s="49">
        <f t="shared" si="3"/>
        <v>501553918</v>
      </c>
      <c r="F52" s="50">
        <f t="shared" si="3"/>
        <v>501553918</v>
      </c>
      <c r="G52" s="50">
        <f t="shared" si="3"/>
        <v>215628257</v>
      </c>
      <c r="H52" s="50">
        <f t="shared" si="3"/>
        <v>-59760226</v>
      </c>
      <c r="I52" s="50">
        <f t="shared" si="3"/>
        <v>-92361402</v>
      </c>
      <c r="J52" s="50">
        <f t="shared" si="3"/>
        <v>63506629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63506629</v>
      </c>
      <c r="X52" s="50">
        <f t="shared" si="3"/>
        <v>47351387</v>
      </c>
      <c r="Y52" s="50">
        <f t="shared" si="3"/>
        <v>16155242</v>
      </c>
      <c r="Z52" s="51">
        <f>+IF(X52&lt;&gt;0,+(Y52/X52)*100,0)</f>
        <v>34.117779907904286</v>
      </c>
      <c r="AA52" s="48">
        <f>SUM(AA49:AA51)</f>
        <v>501553918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52030548</v>
      </c>
      <c r="D54" s="54">
        <f>+D52-D53</f>
        <v>0</v>
      </c>
      <c r="E54" s="55">
        <f t="shared" si="4"/>
        <v>501553918</v>
      </c>
      <c r="F54" s="56">
        <f t="shared" si="4"/>
        <v>501553918</v>
      </c>
      <c r="G54" s="56">
        <f t="shared" si="4"/>
        <v>215628257</v>
      </c>
      <c r="H54" s="56">
        <f t="shared" si="4"/>
        <v>-59760226</v>
      </c>
      <c r="I54" s="56">
        <f t="shared" si="4"/>
        <v>-92361402</v>
      </c>
      <c r="J54" s="56">
        <f t="shared" si="4"/>
        <v>63506629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63506629</v>
      </c>
      <c r="X54" s="56">
        <f t="shared" si="4"/>
        <v>47351387</v>
      </c>
      <c r="Y54" s="56">
        <f t="shared" si="4"/>
        <v>16155242</v>
      </c>
      <c r="Z54" s="57">
        <f>+IF(X54&lt;&gt;0,+(Y54/X54)*100,0)</f>
        <v>34.117779907904286</v>
      </c>
      <c r="AA54" s="54">
        <f>+AA52-AA53</f>
        <v>501553918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52030548</v>
      </c>
      <c r="D57" s="48">
        <f>SUM(D54:D56)</f>
        <v>0</v>
      </c>
      <c r="E57" s="49">
        <f t="shared" si="5"/>
        <v>501553918</v>
      </c>
      <c r="F57" s="50">
        <f t="shared" si="5"/>
        <v>501553918</v>
      </c>
      <c r="G57" s="50">
        <f t="shared" si="5"/>
        <v>215628257</v>
      </c>
      <c r="H57" s="50">
        <f t="shared" si="5"/>
        <v>-59760226</v>
      </c>
      <c r="I57" s="50">
        <f t="shared" si="5"/>
        <v>-92361402</v>
      </c>
      <c r="J57" s="50">
        <f t="shared" si="5"/>
        <v>63506629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63506629</v>
      </c>
      <c r="X57" s="50">
        <f t="shared" si="5"/>
        <v>47351387</v>
      </c>
      <c r="Y57" s="50">
        <f t="shared" si="5"/>
        <v>16155242</v>
      </c>
      <c r="Z57" s="51">
        <f>+IF(X57&lt;&gt;0,+(Y57/X57)*100,0)</f>
        <v>34.117779907904286</v>
      </c>
      <c r="AA57" s="48">
        <f>SUM(AA54:AA56)</f>
        <v>501553918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52030548</v>
      </c>
      <c r="D60" s="65">
        <f>SUM(D57:D59)</f>
        <v>0</v>
      </c>
      <c r="E60" s="66">
        <f t="shared" si="6"/>
        <v>501553918</v>
      </c>
      <c r="F60" s="67">
        <f t="shared" si="6"/>
        <v>501553918</v>
      </c>
      <c r="G60" s="67">
        <f t="shared" si="6"/>
        <v>215628257</v>
      </c>
      <c r="H60" s="67">
        <f t="shared" si="6"/>
        <v>-59760226</v>
      </c>
      <c r="I60" s="67">
        <f t="shared" si="6"/>
        <v>-92361402</v>
      </c>
      <c r="J60" s="67">
        <f t="shared" si="6"/>
        <v>63506629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63506629</v>
      </c>
      <c r="X60" s="67">
        <f t="shared" si="6"/>
        <v>47351387</v>
      </c>
      <c r="Y60" s="67">
        <f t="shared" si="6"/>
        <v>16155242</v>
      </c>
      <c r="Z60" s="68">
        <f>+IF(X60&lt;&gt;0,+(Y60/X60)*100,0)</f>
        <v>34.117779907904286</v>
      </c>
      <c r="AA60" s="65">
        <f>SUM(AA57:AA59)</f>
        <v>501553918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B52E865-5952-4506-A7E3-BB6D17ED6072}"/>
</file>

<file path=customXml/itemProps2.xml><?xml version="1.0" encoding="utf-8"?>
<ds:datastoreItem xmlns:ds="http://schemas.openxmlformats.org/officeDocument/2006/customXml" ds:itemID="{C140320D-99A4-4382-8C8B-22895E19C2F2}"/>
</file>

<file path=customXml/itemProps3.xml><?xml version="1.0" encoding="utf-8"?>
<ds:datastoreItem xmlns:ds="http://schemas.openxmlformats.org/officeDocument/2006/customXml" ds:itemID="{83F21A7C-3182-4F9B-9DE6-81AA3EC491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2025-11-05T07:46:13Z</dcterms:created>
  <dcterms:modified xsi:type="dcterms:W3CDTF">2025-11-05T07:47:04Z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